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ib-cdc-fs-02.sibintek.ru\RDDesktop\BodrakovaLYU\Desktop\Новая папка (2)\"/>
    </mc:Choice>
  </mc:AlternateContent>
  <bookViews>
    <workbookView xWindow="0" yWindow="0" windowWidth="28800" windowHeight="12300" tabRatio="718"/>
  </bookViews>
  <sheets>
    <sheet name="Лот№9-10.2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'Лот№9-10.20'!$A$4:$Q$71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йайца" hidden="1">{"glc1",#N/A,FALSE,"GLC";"glc2",#N/A,FALSE,"GLC";"glc3",#N/A,FALSE,"GLC";"glc4",#N/A,FALSE,"GLC";"glc5",#N/A,FALSE,"GLC"}</definedName>
    <definedName name="йййй">#REF!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й" hidden="1">{#N/A,#N/A,FALSE,"Aging Summary";#N/A,#N/A,FALSE,"Ratio Analysis";#N/A,#N/A,FALSE,"Test 120 Day Accts";#N/A,#N/A,FALSE,"Tickmarks"}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0" i="1" l="1"/>
  <c r="N70" i="1"/>
  <c r="M70" i="1" l="1"/>
  <c r="O71" i="1" l="1"/>
</calcChain>
</file>

<file path=xl/sharedStrings.xml><?xml version="1.0" encoding="utf-8"?>
<sst xmlns="http://schemas.openxmlformats.org/spreadsheetml/2006/main" count="544" uniqueCount="87">
  <si>
    <t>№ п/п</t>
  </si>
  <si>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</si>
  <si>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</si>
  <si>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</si>
  <si>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</si>
  <si>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</si>
  <si>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</si>
  <si>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</si>
  <si>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</si>
  <si>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</si>
  <si>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</si>
  <si>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ФИО</t>
  </si>
  <si>
    <t>ТБИ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</si>
  <si>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</si>
  <si>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</si>
  <si>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</si>
  <si>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</si>
  <si>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</si>
  <si>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</si>
  <si>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ИТОГО:</t>
  </si>
  <si>
    <t>Предполагаемая стоимость лота</t>
  </si>
  <si>
    <t>Предлагаемая стоимость покупателем, руб. (без НДС)</t>
  </si>
  <si>
    <t>Кол-во</t>
  </si>
  <si>
    <t>Директор</t>
  </si>
  <si>
    <t>Исп., тел</t>
  </si>
  <si>
    <t>ФИО, тел.</t>
  </si>
  <si>
    <t>МП</t>
  </si>
  <si>
    <t>с НДС (20%)</t>
  </si>
  <si>
    <t>3. Лот неделимый</t>
  </si>
  <si>
    <t>2. Письменное подтверждение готовности вывоза НВЛ</t>
  </si>
  <si>
    <t>-</t>
  </si>
  <si>
    <t>ИМУЩЕСТВО ООО "ТБИнформ", МР Центр</t>
  </si>
  <si>
    <t>МР Центр</t>
  </si>
  <si>
    <t>Монитор HP TFT LA1951g19" Flat Panel Monitor (CNC107NSZ9)</t>
  </si>
  <si>
    <t>Монитор HP TFT LA1951g19" Flat Panel Monitor (CNK1121J1P)</t>
  </si>
  <si>
    <t>Монитор  HP LP 1965  LCD RA374AA(CNC74608T6)</t>
  </si>
  <si>
    <t>Монитор  HP LP 1965  LCD RA374AA(CNN74608T2)</t>
  </si>
  <si>
    <t>Монитор  HP TFT LA 1951 g 19" Fiat Panel Monitor (250cd/m2,1000:1,5ms 160/160,VGA,DVI-D,USB hub) (CNK0180XW6)</t>
  </si>
  <si>
    <t>Монитор  HP TFT LA 1951 g 19" Fiat Panel Monitor (250cd/m2,1000:1,5ms 160/160,VGA,DVI-D,USB hub) (CNK0180XTW)</t>
  </si>
  <si>
    <t>Монитор  HP TFT LA 1951 g 19" Fiat Panel Monitor (250cd/m2,1000:1,5ms 160/160,VGA,DVI-D,USB hub) (CNK0180XWC)</t>
  </si>
  <si>
    <t>Монитор  HP COMPAQ LA1951g LCD Monitor (CNCO19QO3G)</t>
  </si>
  <si>
    <t>Монитор  HP TFT LA 1951 g 19" Fiat Panel Monitor (250cd/m2,1000:1,5ms 160/160,VGA,DVI-D,USB hub portrait orientation,TCO,EPEAT Gold)) (CNK03501BW)</t>
  </si>
  <si>
    <t>Монитор  HP TFT LA 1951 g 19" Fiat Panel Monitor (250cd/m2,1000:1,5ms 160/160,VGA,DVI-D,USB hub portrait orientation,TCO,EPEAT Gold)) (CNK0350FNF)</t>
  </si>
  <si>
    <t>Монитор  HP TFT LA 1951 g 19" Fiat Panel Monitor (250cd/m2,1000:1,5ms 160/160,VGA,DVI-D,USB hub portrait orientation,TCO,EPEAT Gold)) (CNK03501D6)</t>
  </si>
  <si>
    <t>Монитор  HP TFT LA 1951 g 19" Fiat Panel Monitor (250cd/m2,1000:1,5ms 160/160,VGA,DVI-D,USB hub portrait orientation,TCO,EPEAT Gold)) (CNK03501CT)</t>
  </si>
  <si>
    <t>Монитор  HP TFT LA 1951 g 19" Fiat Panel Monitor (250cd/m2,1000:1,5ms 160/160,VGA,DVI-D,USB hub portrait orientation,TCO,EPEAT Gold)) (CNK03501GY)</t>
  </si>
  <si>
    <t>Монитор  HP TFT LA 1951 g 19" Fiat Panel Monitor (250cd/m2,1000:1,5ms 160/160,VGA,DVI-D,USB hub portrait orientation,TCO,EPEAT Gold)) (CNK0350FMZ)</t>
  </si>
  <si>
    <t>Монитор  HP TFT LA 1951 g 19" Fiat Panel Monitor (250cd/m2,1000:1,5ms 160/160,VGA,DVI-D,USB hub portrait orientation,TCO,EPEAT Gold)) (CNK03502JF)</t>
  </si>
  <si>
    <t>Монитор  HP TFT LA 1951 g 19" Fiat Panel Monitor (250cd/m2,1000:1,5ms 160/160,VGA,DVI-D,USB hub portrait orientation,TCO,EPEAT Gold)) (CNK0350FLR)</t>
  </si>
  <si>
    <t>Монитор  HP TFT LA 1951 g 19" Fiat Panel Monitor (250cd/m2,1000:1,5ms 160/160,VGA,DVI-D,USB hub portrait orientation,TCO,EPEAT Gold)) (CNK03501CV)</t>
  </si>
  <si>
    <t>Монитор  HP TFT LA 1951 g 19" Fiat Panel Monitor (250cd/m2,1000:1,5ms 160/160,VGA,DVI-D,USB hub portrait orientation,TCO,EPEAT Gold)) (CNK03503SH)</t>
  </si>
  <si>
    <t>Монитор  HP TFT LA 1951 g 19" Fiat Panel Monitor (250cd/m2,1000:1,5ms 160/160,VGA,DVI-D,USB hub portrait orientation,TCO,EPEAT Gold)) (CNK0350FNN)</t>
  </si>
  <si>
    <t>Монитор  HP TFT LA 1951 g 19" Fiat Panel Monitor (250cd/m2,1000:1,5ms 160/160,VGA,DVI-D,USB hub portrait orientation,TCO,EPEAT Gold)) (CNK03501C1)</t>
  </si>
  <si>
    <t>Монитор  HP TFT LA 1951 g 19" Fiat Panel Monitor (250cd/m2,1000:1,5ms 160/160,VGA,DVI-D,USB hub portrait orientation,TCO,EPEAT Gold)) (CNK03501LM)</t>
  </si>
  <si>
    <t>Монитор HP TFT 21.5" ZR22w 8ms/3000:1/1920х1080/178/VGA/DVI-D/DispPort/AG/S-IPS (VM626A4)  S/N: CN41220HGT</t>
  </si>
  <si>
    <t>Монитор HP TFT 21.5" ZR22w 8ms/3000:1/1920х1080/178/VGA/DVI-D/DispPort/AG/S-IPS (VM626A4)  S/N: CN41220H6F</t>
  </si>
  <si>
    <t>Монитор HP TFT 21.5" ZR22w 8ms/3000:1/1920х1080/178/VGA/DVI-D/DispPort/AG/S-IPS (VM626A4)  S/N: CN41220J4K</t>
  </si>
  <si>
    <t>Монитор  HP TFT LA 1951 g 19" Fiat Panel Monitor (250cd/m2,1000:1,5ms 160/160,VGA,DVI-D,USB hub portrait orientation,TCO,EPEAT Gold)) (CNK13506CY)</t>
  </si>
  <si>
    <t>Монитор  HP TFT LA 1951 g 19" Fiat Panel Monitor (250cd/m2,1000:1,5ms 160/160,VGA,DVI-D,USB hub portrait orientation,TCO,EPEAT Gold)) (CNK13506CX)</t>
  </si>
  <si>
    <t>Монитор  Lenovo 20" Д2021 Black TN LED 5ms 16:9 DVI 1000 : 250cd ( сер.№ V2C4219)</t>
  </si>
  <si>
    <t>Монитор  Lenovo 20" Д2021 Black TN LED 5ms 16:9 DVI 1000 : 250cd ( сер.№ V2C4241)</t>
  </si>
  <si>
    <t>Монитор  Lenovo 20" Д2021 Black TN LED 5ms 16:9 DVI 1000 : 250cd ( сер.№ V2C4264)</t>
  </si>
  <si>
    <t>Монитор  Lenovo 20" Д2021 Black TN LED 5ms 16:9 DVI 1000 : 250cd ( сер.№ V2C4223)</t>
  </si>
  <si>
    <t>Монитор  Lenovo 20" Д2021 Black TN LED 5ms 16:9 DVI 1000 : 250cd ( сер.№ V2C4240)</t>
  </si>
  <si>
    <t>Монитор  Lenovo 20" Д2021 Black TN LED 5ms 16:9 DVI 1000 : 250cd ( сер.№ V2C4239)</t>
  </si>
  <si>
    <t>Монитор  Lenovo 20" Д2021 Black TN LED 5ms 16:9 DVI 1000 : 250cd ( сер.№ V2C4226)</t>
  </si>
  <si>
    <t>Монитор  Lenovo 20" Д2021 Black TN LED 5ms 16:9 DVI 1000 : 250cd ( сер.№ V2C4237)</t>
  </si>
  <si>
    <t>Монитор  Lenovo 20" Д2021 Black TN LED 5ms 16:9 DVI 1000 : 250cd ( сер.№ V2C4232)</t>
  </si>
  <si>
    <t>Монитор ж/к НР L1940T 19inch TFT Monitor</t>
  </si>
  <si>
    <t>Монитор ж/к 17" HPL1740 LCD(CNC6222CNM)</t>
  </si>
  <si>
    <t>Монитор ж/к 17" HP L1740 LCD(CNC624048S)</t>
  </si>
  <si>
    <t>Монитор ж/к 17" HP L1740 LCD(CNC6222CC6)</t>
  </si>
  <si>
    <t>Монитор ж/к 17" HP L1740 LCD(CNC62404DB)</t>
  </si>
  <si>
    <t>Монитор L1740 Monitor 17`` 1280x1024, 300nits, 500:1, 8ms, 150H/135V (CNC7012CLH)</t>
  </si>
  <si>
    <t xml:space="preserve">Монитор  HP TFT LA 1951 g 19" Fiat Panel Monitor (250cd/m2,1000:1,5ms 160/160,VGA,DVI-D,USB hub port </t>
  </si>
  <si>
    <t xml:space="preserve">Монитор  HP TFT LA 1951 g 19" Fiat PanelMonitor (250cd/m2,1000:1,5ms 160/160,VGA,DVI-D,USB hub) (CNK </t>
  </si>
  <si>
    <t xml:space="preserve">Монитор  HP TFT LA 1951 g 19" Fiat PanelMonitor (250cd/m2,1000:1,5ms 160/160,VGA,DVI-D,USB hub) (CNC </t>
  </si>
  <si>
    <t xml:space="preserve">Монитор HP TFT 21.5" ZR22w 8ms/3000:1/1920х1080/178/VGA/DVI-D/DispPort/AG/S-IPS (VM626A4)  S/N: CN41 </t>
  </si>
  <si>
    <t>Монитор ж/к 17" HP L1740 LCD(CND62109B7) инв.№060001206</t>
  </si>
  <si>
    <t>Монитор  HP TFT LA 1951 g 19" Fiat Panel Monitor (250cd/m2,1000:1,5ms 160/160,VGA,DVI-D,USB hub port</t>
  </si>
  <si>
    <t>Монитор  HP LP 1965  LCD RA374AA(CNN74608T8)</t>
  </si>
  <si>
    <t xml:space="preserve">Монитор L1740 Monitor 17`` 1280x1024, 300nits, 500:1, 8ms, 150H/135V (CND702329G) </t>
  </si>
  <si>
    <t>Оргтехника</t>
  </si>
  <si>
    <t>Саратов</t>
  </si>
  <si>
    <t>Рязань</t>
  </si>
  <si>
    <t>ЛОТ №9 -10.20_Мониторы_ТБИ Рязань</t>
  </si>
  <si>
    <t>Оценка рыночной стоимости
имущества, руб. (с НДС) с учетом количества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</si>
</sst>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</cellStyleXfs>
  <cellXfs count="65">
    <xf numFmtId="0" fontId="0" fillId="0" borderId="0" xfId="0"/>
    <xf numFmtId="0" fontId="3" fillId="0" borderId="0" xfId="1" applyAlignment="1">
      <alignment horizontal="center" vertical="center" wrapText="1"/>
    </xf>
    <xf numFmtId="0" fontId="3" fillId="0" borderId="0" xfId="1" applyBorder="1"/>
    <xf numFmtId="0" fontId="3" fillId="0" borderId="0" xfId="1"/>
    <xf numFmtId="4" fontId="7" fillId="0" borderId="3" xfId="1" applyNumberFormat="1" applyFont="1" applyFill="1" applyBorder="1" applyAlignment="1">
      <alignment horizontal="center" vertical="center" wrapText="1"/>
    </xf>
    <xf numFmtId="0" fontId="3" fillId="0" borderId="0" xfId="1" applyFill="1" applyBorder="1" applyAlignment="1">
      <alignment horizontal="center" vertical="center" wrapText="1"/>
    </xf>
    <xf numFmtId="0" fontId="3" fillId="0" borderId="0" xfId="1" applyFill="1" applyAlignment="1">
      <alignment horizontal="center" vertical="center" wrapText="1"/>
    </xf>
    <xf numFmtId="0" fontId="3" fillId="0" borderId="0" xfId="1" applyFill="1" applyBorder="1"/>
    <xf numFmtId="0" fontId="3" fillId="0" borderId="0" xfId="1" applyFill="1"/>
    <xf numFmtId="0" fontId="7" fillId="0" borderId="0" xfId="1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center" wrapText="1"/>
    </xf>
    <xf numFmtId="0" fontId="2" fillId="0" borderId="0" xfId="1" applyFont="1" applyFill="1" applyBorder="1" applyAlignment="1">
      <alignment horizontal="center"/>
    </xf>
    <xf numFmtId="0" fontId="8" fillId="0" borderId="0" xfId="0" applyFont="1" applyFill="1" applyBorder="1" applyAlignment="1">
      <alignment wrapText="1"/>
    </xf>
    <xf numFmtId="0" fontId="7" fillId="0" borderId="0" xfId="1" applyNumberFormat="1" applyFont="1" applyFill="1" applyBorder="1" applyAlignment="1">
      <alignment horizontal="center" vertical="center" wrapText="1"/>
    </xf>
    <xf numFmtId="14" fontId="7" fillId="0" borderId="0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4" fontId="4" fillId="0" borderId="6" xfId="1" applyNumberFormat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4" fontId="4" fillId="3" borderId="3" xfId="1" applyNumberFormat="1" applyFont="1" applyFill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4" fontId="3" fillId="0" borderId="0" xfId="1" applyNumberForma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0" fontId="1" fillId="4" borderId="3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4" fontId="18" fillId="0" borderId="0" xfId="1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17" fillId="4" borderId="3" xfId="4" applyFont="1" applyFill="1" applyBorder="1" applyAlignment="1">
      <alignment horizontal="center" vertical="center"/>
    </xf>
    <xf numFmtId="0" fontId="17" fillId="4" borderId="3" xfId="4" applyFont="1" applyFill="1" applyBorder="1" applyAlignment="1">
      <alignment horizontal="left" vertical="center" wrapText="1"/>
    </xf>
    <xf numFmtId="0" fontId="17" fillId="4" borderId="3" xfId="4" applyFont="1" applyFill="1" applyBorder="1" applyAlignment="1">
      <alignment horizontal="center" vertical="center" wrapText="1"/>
    </xf>
    <xf numFmtId="0" fontId="1" fillId="4" borderId="3" xfId="4" applyFont="1" applyFill="1" applyBorder="1" applyAlignment="1">
      <alignment horizontal="center" vertical="center"/>
    </xf>
    <xf numFmtId="4" fontId="17" fillId="4" borderId="3" xfId="3" applyNumberFormat="1" applyFont="1" applyFill="1" applyBorder="1" applyAlignment="1">
      <alignment horizontal="center" vertical="center" wrapText="1"/>
    </xf>
    <xf numFmtId="0" fontId="3" fillId="4" borderId="0" xfId="1" applyFill="1" applyBorder="1" applyAlignment="1">
      <alignment vertical="center"/>
    </xf>
    <xf numFmtId="0" fontId="3" fillId="4" borderId="0" xfId="1" applyFill="1" applyAlignment="1">
      <alignment vertical="center"/>
    </xf>
    <xf numFmtId="0" fontId="4" fillId="3" borderId="10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4" fontId="15" fillId="0" borderId="4" xfId="1" applyNumberFormat="1" applyFont="1" applyFill="1" applyBorder="1" applyAlignment="1">
      <alignment horizontal="right" vertical="center" wrapText="1"/>
    </xf>
    <xf numFmtId="4" fontId="15" fillId="0" borderId="5" xfId="1" applyNumberFormat="1" applyFont="1" applyFill="1" applyBorder="1" applyAlignment="1">
      <alignment horizontal="right" vertical="center" wrapText="1"/>
    </xf>
    <xf numFmtId="4" fontId="15" fillId="0" borderId="6" xfId="1" applyNumberFormat="1" applyFont="1" applyFill="1" applyBorder="1" applyAlignment="1">
      <alignment horizontal="right" vertical="center" wrapText="1"/>
    </xf>
    <xf numFmtId="0" fontId="14" fillId="3" borderId="4" xfId="1" applyFont="1" applyFill="1" applyBorder="1" applyAlignment="1">
      <alignment horizontal="right" vertical="center" wrapText="1"/>
    </xf>
    <xf numFmtId="0" fontId="14" fillId="3" borderId="5" xfId="1" applyFont="1" applyFill="1" applyBorder="1" applyAlignment="1">
      <alignment horizontal="right" vertical="center" wrapText="1"/>
    </xf>
    <xf numFmtId="0" fontId="14" fillId="3" borderId="6" xfId="1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102" xfId="4"/>
    <cellStyle name="Обычный 2 2 2 6 2 10" xfId="2"/>
    <cellStyle name="Обычный 2 4" xfId="3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Уд__вес_(Росто_x0000__x0000_ꮘ_x0000_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>
        <row r="19">
          <cell r="B19" t="str">
            <v>сжатый воздух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19">
          <cell r="B19" t="str">
            <v>сжатый воздух</v>
          </cell>
        </row>
      </sheetData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>
        <row r="19">
          <cell r="B19" t="str">
            <v>сжатый воздух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>
        <row r="19">
          <cell r="B19" t="str">
            <v>сжатый воздух</v>
          </cell>
        </row>
      </sheetData>
      <sheetData sheetId="2822" refreshError="1"/>
      <sheetData sheetId="2823" refreshError="1"/>
      <sheetData sheetId="2824">
        <row r="19">
          <cell r="B19" t="str">
            <v>сжатый воздух</v>
          </cell>
        </row>
      </sheetData>
      <sheetData sheetId="2825">
        <row r="19">
          <cell r="B19" t="str">
            <v>сжатый воздух</v>
          </cell>
        </row>
      </sheetData>
      <sheetData sheetId="2826" refreshError="1"/>
      <sheetData sheetId="2827" refreshError="1"/>
      <sheetData sheetId="2828">
        <row r="19">
          <cell r="B19" t="str">
            <v>сжатый воздух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>
            <v>0</v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>
            <v>0</v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>
            <v>0</v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P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P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>
            <v>0</v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>
            <v>0</v>
          </cell>
          <cell r="C82">
            <v>0</v>
          </cell>
          <cell r="D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>
            <v>0</v>
          </cell>
        </row>
        <row r="123">
          <cell r="P123">
            <v>0</v>
          </cell>
        </row>
        <row r="124">
          <cell r="P124">
            <v>0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>
            <v>0</v>
          </cell>
        </row>
        <row r="131">
          <cell r="P131">
            <v>0</v>
          </cell>
        </row>
        <row r="132">
          <cell r="P132">
            <v>0</v>
          </cell>
        </row>
        <row r="133"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B140">
            <v>0</v>
          </cell>
          <cell r="C140">
            <v>0</v>
          </cell>
          <cell r="P140">
            <v>0</v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>
            <v>0</v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>
            <v>0</v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/>
      <sheetData sheetId="1"/>
      <sheetData sheetId="2"/>
      <sheetData sheetId="3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"/>
  <sheetViews>
    <sheetView tabSelected="1" zoomScale="55" zoomScaleNormal="55" workbookViewId="0">
      <pane xSplit="5" ySplit="5" topLeftCell="F69" activePane="bottomRight" state="frozen"/>
      <selection pane="topRight" activeCell="F1" sqref="F1"/>
      <selection pane="bottomLeft" activeCell="A4" sqref="A4"/>
      <selection pane="bottomRight" activeCell="E12" sqref="E12"/>
    </sheetView>
  </sheetViews>
  <sheetFormatPr defaultColWidth="9.140625" defaultRowHeight="15" x14ac:dyDescent="0.25"/>
  <cols>
    <col min="1" max="1" width="7.28515625" style="5" bestFit="1" customWidth="1"/>
    <col min="2" max="2" width="12" style="5" customWidth="1"/>
    <col min="3" max="3" width="16.85546875" style="5" customWidth="1"/>
    <col min="4" max="4" width="18.85546875" style="7" bestFit="1" customWidth="1"/>
    <col min="5" max="5" width="54.42578125" style="7" customWidth="1"/>
    <col min="6" max="6" width="26.42578125" style="7" customWidth="1"/>
    <col min="7" max="7" width="21.140625" style="7" customWidth="1"/>
    <col min="8" max="8" width="17.85546875" style="5" customWidth="1"/>
    <col min="9" max="11" width="20.5703125" style="7" customWidth="1"/>
    <col min="12" max="12" width="11.85546875" style="7" customWidth="1"/>
    <col min="13" max="13" width="18.85546875" style="34" customWidth="1"/>
    <col min="14" max="14" width="27.5703125" style="5" customWidth="1"/>
    <col min="15" max="15" width="29.140625" style="5" customWidth="1"/>
    <col min="16" max="16" width="23.42578125" style="5" customWidth="1"/>
    <col min="17" max="17" width="6.7109375" style="7" customWidth="1"/>
    <col min="18" max="16384" width="9.140625" style="7"/>
  </cols>
  <sheetData>
    <row r="1" spans="1:17" s="1" customFormat="1" ht="21" x14ac:dyDescent="0.25">
      <c r="A1" s="56" t="s">
        <v>31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"/>
      <c r="O1" s="5"/>
      <c r="P1" s="5"/>
      <c r="Q1" s="5"/>
    </row>
    <row r="2" spans="1:17" s="1" customFormat="1" ht="18.75" x14ac:dyDescent="0.25">
      <c r="A2" s="57" t="s">
        <v>85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"/>
      <c r="O2" s="5"/>
      <c r="P2" s="5"/>
      <c r="Q2" s="5"/>
    </row>
    <row r="3" spans="1:17" s="1" customFormat="1" ht="15.75" thickBot="1" x14ac:dyDescent="0.3">
      <c r="A3" s="5"/>
      <c r="B3" s="5"/>
      <c r="C3" s="9"/>
      <c r="D3" s="5"/>
      <c r="E3" s="5"/>
      <c r="F3" s="9"/>
      <c r="G3" s="5"/>
      <c r="H3" s="5"/>
      <c r="I3" s="9"/>
      <c r="J3" s="5"/>
      <c r="K3" s="5"/>
      <c r="L3" s="5"/>
      <c r="M3" s="32"/>
      <c r="N3" s="5"/>
      <c r="O3" s="5"/>
      <c r="P3" s="5"/>
      <c r="Q3" s="5"/>
    </row>
    <row r="4" spans="1:17" s="3" customFormat="1" ht="105" x14ac:dyDescent="0.25">
      <c r="A4" s="19" t="s">
        <v>0</v>
      </c>
      <c r="B4" s="20" t="s">
        <v>1</v>
      </c>
      <c r="C4" s="20" t="s">
        <v>2</v>
      </c>
      <c r="D4" s="20" t="s">
        <v>3</v>
      </c>
      <c r="E4" s="20" t="s">
        <v>4</v>
      </c>
      <c r="F4" s="20" t="s">
        <v>5</v>
      </c>
      <c r="G4" s="21" t="s">
        <v>6</v>
      </c>
      <c r="H4" s="21" t="s">
        <v>7</v>
      </c>
      <c r="I4" s="20" t="s">
        <v>8</v>
      </c>
      <c r="J4" s="20" t="s">
        <v>9</v>
      </c>
      <c r="K4" s="20" t="s">
        <v>10</v>
      </c>
      <c r="L4" s="20" t="s">
        <v>22</v>
      </c>
      <c r="M4" s="21" t="s">
        <v>86</v>
      </c>
      <c r="N4" s="15" t="s">
        <v>13</v>
      </c>
      <c r="O4" s="20" t="s">
        <v>21</v>
      </c>
      <c r="P4" s="20" t="s">
        <v>15</v>
      </c>
      <c r="Q4" s="2"/>
    </row>
    <row r="5" spans="1:17" s="3" customFormat="1" ht="30" x14ac:dyDescent="0.25">
      <c r="A5" s="46"/>
      <c r="B5" s="28"/>
      <c r="C5" s="28"/>
      <c r="D5" s="28"/>
      <c r="E5" s="28"/>
      <c r="F5" s="28"/>
      <c r="G5" s="29"/>
      <c r="H5" s="29"/>
      <c r="I5" s="28"/>
      <c r="J5" s="28"/>
      <c r="K5" s="28"/>
      <c r="L5" s="28"/>
      <c r="M5" s="47"/>
      <c r="N5" s="48" t="s">
        <v>14</v>
      </c>
      <c r="O5" s="28"/>
      <c r="P5" s="28"/>
      <c r="Q5" s="2"/>
    </row>
    <row r="6" spans="1:17" s="6" customFormat="1" ht="28.5" x14ac:dyDescent="0.25">
      <c r="A6" s="36">
        <v>1</v>
      </c>
      <c r="B6" s="30" t="s">
        <v>12</v>
      </c>
      <c r="C6" s="31" t="s">
        <v>32</v>
      </c>
      <c r="D6" s="39">
        <v>667</v>
      </c>
      <c r="E6" s="40" t="s">
        <v>33</v>
      </c>
      <c r="F6" s="37" t="s">
        <v>82</v>
      </c>
      <c r="G6" s="37" t="s">
        <v>83</v>
      </c>
      <c r="H6" s="30" t="s">
        <v>30</v>
      </c>
      <c r="I6" s="39">
        <v>2011</v>
      </c>
      <c r="J6" s="31" t="s">
        <v>82</v>
      </c>
      <c r="K6" s="30" t="s">
        <v>30</v>
      </c>
      <c r="L6" s="41">
        <v>1</v>
      </c>
      <c r="M6" s="43">
        <v>1054.8</v>
      </c>
      <c r="N6" s="4"/>
      <c r="O6" s="4"/>
      <c r="P6" s="4"/>
      <c r="Q6" s="5"/>
    </row>
    <row r="7" spans="1:17" s="6" customFormat="1" ht="28.5" x14ac:dyDescent="0.25">
      <c r="A7" s="36">
        <v>2</v>
      </c>
      <c r="B7" s="30" t="s">
        <v>12</v>
      </c>
      <c r="C7" s="31" t="s">
        <v>32</v>
      </c>
      <c r="D7" s="39">
        <v>642</v>
      </c>
      <c r="E7" s="40" t="s">
        <v>34</v>
      </c>
      <c r="F7" s="37" t="s">
        <v>82</v>
      </c>
      <c r="G7" s="37" t="s">
        <v>83</v>
      </c>
      <c r="H7" s="30" t="s">
        <v>30</v>
      </c>
      <c r="I7" s="39">
        <v>2011</v>
      </c>
      <c r="J7" s="31" t="s">
        <v>82</v>
      </c>
      <c r="K7" s="30" t="s">
        <v>30</v>
      </c>
      <c r="L7" s="41">
        <v>1</v>
      </c>
      <c r="M7" s="43">
        <v>1054.8</v>
      </c>
      <c r="N7" s="4"/>
      <c r="O7" s="4"/>
      <c r="P7" s="4"/>
      <c r="Q7" s="5"/>
    </row>
    <row r="8" spans="1:17" s="6" customFormat="1" x14ac:dyDescent="0.25">
      <c r="A8" s="36">
        <v>3</v>
      </c>
      <c r="B8" s="30" t="s">
        <v>12</v>
      </c>
      <c r="C8" s="31" t="s">
        <v>32</v>
      </c>
      <c r="D8" s="42">
        <v>3877</v>
      </c>
      <c r="E8" s="40" t="s">
        <v>35</v>
      </c>
      <c r="F8" s="37" t="s">
        <v>82</v>
      </c>
      <c r="G8" s="37" t="s">
        <v>84</v>
      </c>
      <c r="H8" s="30" t="s">
        <v>30</v>
      </c>
      <c r="I8" s="39">
        <v>2008</v>
      </c>
      <c r="J8" s="31" t="s">
        <v>82</v>
      </c>
      <c r="K8" s="30" t="s">
        <v>30</v>
      </c>
      <c r="L8" s="41">
        <v>1</v>
      </c>
      <c r="M8" s="43">
        <v>6273.5999999999995</v>
      </c>
      <c r="N8" s="4"/>
      <c r="O8" s="4"/>
      <c r="P8" s="4"/>
      <c r="Q8" s="5"/>
    </row>
    <row r="9" spans="1:17" s="6" customFormat="1" x14ac:dyDescent="0.25">
      <c r="A9" s="36">
        <v>4</v>
      </c>
      <c r="B9" s="30" t="s">
        <v>12</v>
      </c>
      <c r="C9" s="31" t="s">
        <v>32</v>
      </c>
      <c r="D9" s="42">
        <v>3879</v>
      </c>
      <c r="E9" s="40" t="s">
        <v>36</v>
      </c>
      <c r="F9" s="37" t="s">
        <v>82</v>
      </c>
      <c r="G9" s="37" t="s">
        <v>84</v>
      </c>
      <c r="H9" s="30" t="s">
        <v>30</v>
      </c>
      <c r="I9" s="39">
        <v>2008</v>
      </c>
      <c r="J9" s="31" t="s">
        <v>82</v>
      </c>
      <c r="K9" s="30" t="s">
        <v>30</v>
      </c>
      <c r="L9" s="41">
        <v>1</v>
      </c>
      <c r="M9" s="43">
        <v>6273.5999999999995</v>
      </c>
      <c r="N9" s="4"/>
      <c r="O9" s="4"/>
      <c r="P9" s="4"/>
      <c r="Q9" s="5"/>
    </row>
    <row r="10" spans="1:17" s="6" customFormat="1" ht="42.75" x14ac:dyDescent="0.25">
      <c r="A10" s="36">
        <v>5</v>
      </c>
      <c r="B10" s="30" t="s">
        <v>12</v>
      </c>
      <c r="C10" s="31" t="s">
        <v>32</v>
      </c>
      <c r="D10" s="42">
        <v>925712</v>
      </c>
      <c r="E10" s="40" t="s">
        <v>37</v>
      </c>
      <c r="F10" s="37" t="s">
        <v>82</v>
      </c>
      <c r="G10" s="37" t="s">
        <v>84</v>
      </c>
      <c r="H10" s="30" t="s">
        <v>30</v>
      </c>
      <c r="I10" s="39">
        <v>2007</v>
      </c>
      <c r="J10" s="31" t="s">
        <v>82</v>
      </c>
      <c r="K10" s="30" t="s">
        <v>30</v>
      </c>
      <c r="L10" s="41">
        <v>1</v>
      </c>
      <c r="M10" s="43">
        <v>974.4</v>
      </c>
      <c r="N10" s="4"/>
      <c r="O10" s="4"/>
      <c r="P10" s="4"/>
      <c r="Q10" s="5"/>
    </row>
    <row r="11" spans="1:17" s="6" customFormat="1" ht="42.75" x14ac:dyDescent="0.25">
      <c r="A11" s="36">
        <v>6</v>
      </c>
      <c r="B11" s="30" t="s">
        <v>12</v>
      </c>
      <c r="C11" s="31" t="s">
        <v>32</v>
      </c>
      <c r="D11" s="42">
        <v>925714</v>
      </c>
      <c r="E11" s="40" t="s">
        <v>38</v>
      </c>
      <c r="F11" s="37" t="s">
        <v>82</v>
      </c>
      <c r="G11" s="37" t="s">
        <v>84</v>
      </c>
      <c r="H11" s="30" t="s">
        <v>30</v>
      </c>
      <c r="I11" s="39">
        <v>2007</v>
      </c>
      <c r="J11" s="31" t="s">
        <v>82</v>
      </c>
      <c r="K11" s="30" t="s">
        <v>30</v>
      </c>
      <c r="L11" s="41">
        <v>1</v>
      </c>
      <c r="M11" s="43">
        <v>974.4</v>
      </c>
      <c r="N11" s="4"/>
      <c r="O11" s="4"/>
      <c r="P11" s="4"/>
      <c r="Q11" s="5"/>
    </row>
    <row r="12" spans="1:17" s="6" customFormat="1" ht="42.75" x14ac:dyDescent="0.25">
      <c r="A12" s="36">
        <v>7</v>
      </c>
      <c r="B12" s="30" t="s">
        <v>12</v>
      </c>
      <c r="C12" s="31" t="s">
        <v>32</v>
      </c>
      <c r="D12" s="42">
        <v>925716</v>
      </c>
      <c r="E12" s="40" t="s">
        <v>39</v>
      </c>
      <c r="F12" s="37" t="s">
        <v>82</v>
      </c>
      <c r="G12" s="37" t="s">
        <v>84</v>
      </c>
      <c r="H12" s="30" t="s">
        <v>30</v>
      </c>
      <c r="I12" s="39">
        <v>2007</v>
      </c>
      <c r="J12" s="31" t="s">
        <v>82</v>
      </c>
      <c r="K12" s="30" t="s">
        <v>30</v>
      </c>
      <c r="L12" s="41">
        <v>1</v>
      </c>
      <c r="M12" s="43">
        <v>974.4</v>
      </c>
      <c r="N12" s="4"/>
      <c r="O12" s="4"/>
      <c r="P12" s="4"/>
      <c r="Q12" s="5"/>
    </row>
    <row r="13" spans="1:17" s="6" customFormat="1" ht="28.5" x14ac:dyDescent="0.25">
      <c r="A13" s="36">
        <v>8</v>
      </c>
      <c r="B13" s="30" t="s">
        <v>12</v>
      </c>
      <c r="C13" s="31" t="s">
        <v>32</v>
      </c>
      <c r="D13" s="42">
        <v>925730</v>
      </c>
      <c r="E13" s="40" t="s">
        <v>40</v>
      </c>
      <c r="F13" s="37" t="s">
        <v>82</v>
      </c>
      <c r="G13" s="37" t="s">
        <v>84</v>
      </c>
      <c r="H13" s="30" t="s">
        <v>30</v>
      </c>
      <c r="I13" s="39">
        <v>2007</v>
      </c>
      <c r="J13" s="31" t="s">
        <v>82</v>
      </c>
      <c r="K13" s="30" t="s">
        <v>30</v>
      </c>
      <c r="L13" s="41">
        <v>1</v>
      </c>
      <c r="M13" s="43">
        <v>974.4</v>
      </c>
      <c r="N13" s="4"/>
      <c r="O13" s="4"/>
      <c r="P13" s="4"/>
      <c r="Q13" s="5"/>
    </row>
    <row r="14" spans="1:17" s="6" customFormat="1" ht="57" x14ac:dyDescent="0.25">
      <c r="A14" s="36">
        <v>9</v>
      </c>
      <c r="B14" s="30" t="s">
        <v>12</v>
      </c>
      <c r="C14" s="31" t="s">
        <v>32</v>
      </c>
      <c r="D14" s="42">
        <v>925735</v>
      </c>
      <c r="E14" s="40" t="s">
        <v>41</v>
      </c>
      <c r="F14" s="37" t="s">
        <v>82</v>
      </c>
      <c r="G14" s="37" t="s">
        <v>84</v>
      </c>
      <c r="H14" s="30" t="s">
        <v>30</v>
      </c>
      <c r="I14" s="39">
        <v>2007</v>
      </c>
      <c r="J14" s="31" t="s">
        <v>82</v>
      </c>
      <c r="K14" s="30" t="s">
        <v>30</v>
      </c>
      <c r="L14" s="41">
        <v>1</v>
      </c>
      <c r="M14" s="43">
        <v>974.4</v>
      </c>
      <c r="N14" s="4"/>
      <c r="O14" s="4"/>
      <c r="P14" s="4"/>
      <c r="Q14" s="5"/>
    </row>
    <row r="15" spans="1:17" s="6" customFormat="1" ht="42.75" x14ac:dyDescent="0.25">
      <c r="A15" s="36">
        <v>10</v>
      </c>
      <c r="B15" s="30" t="s">
        <v>12</v>
      </c>
      <c r="C15" s="31" t="s">
        <v>32</v>
      </c>
      <c r="D15" s="42">
        <v>925736</v>
      </c>
      <c r="E15" s="40" t="s">
        <v>42</v>
      </c>
      <c r="F15" s="37" t="s">
        <v>82</v>
      </c>
      <c r="G15" s="37" t="s">
        <v>84</v>
      </c>
      <c r="H15" s="30" t="s">
        <v>30</v>
      </c>
      <c r="I15" s="39">
        <v>2007</v>
      </c>
      <c r="J15" s="31" t="s">
        <v>82</v>
      </c>
      <c r="K15" s="30" t="s">
        <v>30</v>
      </c>
      <c r="L15" s="41">
        <v>1</v>
      </c>
      <c r="M15" s="43">
        <v>974.4</v>
      </c>
      <c r="N15" s="4"/>
      <c r="O15" s="4"/>
      <c r="P15" s="4"/>
      <c r="Q15" s="5"/>
    </row>
    <row r="16" spans="1:17" s="6" customFormat="1" ht="42.75" x14ac:dyDescent="0.25">
      <c r="A16" s="36">
        <v>11</v>
      </c>
      <c r="B16" s="30" t="s">
        <v>12</v>
      </c>
      <c r="C16" s="31" t="s">
        <v>32</v>
      </c>
      <c r="D16" s="42">
        <v>925737</v>
      </c>
      <c r="E16" s="40" t="s">
        <v>43</v>
      </c>
      <c r="F16" s="37" t="s">
        <v>82</v>
      </c>
      <c r="G16" s="37" t="s">
        <v>84</v>
      </c>
      <c r="H16" s="30" t="s">
        <v>30</v>
      </c>
      <c r="I16" s="39">
        <v>2007</v>
      </c>
      <c r="J16" s="31" t="s">
        <v>82</v>
      </c>
      <c r="K16" s="30" t="s">
        <v>30</v>
      </c>
      <c r="L16" s="41">
        <v>1</v>
      </c>
      <c r="M16" s="43">
        <v>974.4</v>
      </c>
      <c r="N16" s="4"/>
      <c r="O16" s="4"/>
      <c r="P16" s="4"/>
      <c r="Q16" s="5"/>
    </row>
    <row r="17" spans="1:17" s="6" customFormat="1" ht="42.75" x14ac:dyDescent="0.25">
      <c r="A17" s="36">
        <v>12</v>
      </c>
      <c r="B17" s="30" t="s">
        <v>12</v>
      </c>
      <c r="C17" s="31" t="s">
        <v>32</v>
      </c>
      <c r="D17" s="42">
        <v>925738</v>
      </c>
      <c r="E17" s="40" t="s">
        <v>44</v>
      </c>
      <c r="F17" s="37" t="s">
        <v>82</v>
      </c>
      <c r="G17" s="37" t="s">
        <v>84</v>
      </c>
      <c r="H17" s="30" t="s">
        <v>30</v>
      </c>
      <c r="I17" s="39">
        <v>2007</v>
      </c>
      <c r="J17" s="31" t="s">
        <v>82</v>
      </c>
      <c r="K17" s="30" t="s">
        <v>30</v>
      </c>
      <c r="L17" s="41">
        <v>1</v>
      </c>
      <c r="M17" s="43">
        <v>974.4</v>
      </c>
      <c r="N17" s="4"/>
      <c r="O17" s="4"/>
      <c r="P17" s="4"/>
      <c r="Q17" s="5"/>
    </row>
    <row r="18" spans="1:17" s="6" customFormat="1" ht="42.75" x14ac:dyDescent="0.25">
      <c r="A18" s="36">
        <v>13</v>
      </c>
      <c r="B18" s="30" t="s">
        <v>12</v>
      </c>
      <c r="C18" s="31" t="s">
        <v>32</v>
      </c>
      <c r="D18" s="42">
        <v>925739</v>
      </c>
      <c r="E18" s="40" t="s">
        <v>45</v>
      </c>
      <c r="F18" s="37" t="s">
        <v>82</v>
      </c>
      <c r="G18" s="37" t="s">
        <v>84</v>
      </c>
      <c r="H18" s="30" t="s">
        <v>30</v>
      </c>
      <c r="I18" s="39">
        <v>2007</v>
      </c>
      <c r="J18" s="31" t="s">
        <v>82</v>
      </c>
      <c r="K18" s="30" t="s">
        <v>30</v>
      </c>
      <c r="L18" s="41">
        <v>1</v>
      </c>
      <c r="M18" s="43">
        <v>974.4</v>
      </c>
      <c r="N18" s="4"/>
      <c r="O18" s="4"/>
      <c r="P18" s="4"/>
      <c r="Q18" s="5"/>
    </row>
    <row r="19" spans="1:17" s="6" customFormat="1" ht="42.75" x14ac:dyDescent="0.25">
      <c r="A19" s="36">
        <v>14</v>
      </c>
      <c r="B19" s="30" t="s">
        <v>12</v>
      </c>
      <c r="C19" s="31" t="s">
        <v>32</v>
      </c>
      <c r="D19" s="42">
        <v>925743</v>
      </c>
      <c r="E19" s="40" t="s">
        <v>46</v>
      </c>
      <c r="F19" s="37" t="s">
        <v>82</v>
      </c>
      <c r="G19" s="37" t="s">
        <v>84</v>
      </c>
      <c r="H19" s="30" t="s">
        <v>30</v>
      </c>
      <c r="I19" s="39">
        <v>2007</v>
      </c>
      <c r="J19" s="31" t="s">
        <v>82</v>
      </c>
      <c r="K19" s="30" t="s">
        <v>30</v>
      </c>
      <c r="L19" s="41">
        <v>1</v>
      </c>
      <c r="M19" s="43">
        <v>974.4</v>
      </c>
      <c r="N19" s="4"/>
      <c r="O19" s="4"/>
      <c r="P19" s="4"/>
      <c r="Q19" s="5"/>
    </row>
    <row r="20" spans="1:17" s="6" customFormat="1" ht="42.75" x14ac:dyDescent="0.25">
      <c r="A20" s="36">
        <v>15</v>
      </c>
      <c r="B20" s="30" t="s">
        <v>12</v>
      </c>
      <c r="C20" s="31" t="s">
        <v>32</v>
      </c>
      <c r="D20" s="42">
        <v>925745</v>
      </c>
      <c r="E20" s="40" t="s">
        <v>47</v>
      </c>
      <c r="F20" s="37" t="s">
        <v>82</v>
      </c>
      <c r="G20" s="37" t="s">
        <v>84</v>
      </c>
      <c r="H20" s="30" t="s">
        <v>30</v>
      </c>
      <c r="I20" s="39">
        <v>2007</v>
      </c>
      <c r="J20" s="31" t="s">
        <v>82</v>
      </c>
      <c r="K20" s="30" t="s">
        <v>30</v>
      </c>
      <c r="L20" s="41">
        <v>1</v>
      </c>
      <c r="M20" s="43">
        <v>974.4</v>
      </c>
      <c r="N20" s="4"/>
      <c r="O20" s="4"/>
      <c r="P20" s="4"/>
      <c r="Q20" s="5"/>
    </row>
    <row r="21" spans="1:17" s="6" customFormat="1" ht="42.75" x14ac:dyDescent="0.25">
      <c r="A21" s="36">
        <v>16</v>
      </c>
      <c r="B21" s="30" t="s">
        <v>12</v>
      </c>
      <c r="C21" s="31" t="s">
        <v>32</v>
      </c>
      <c r="D21" s="42">
        <v>925746</v>
      </c>
      <c r="E21" s="40" t="s">
        <v>48</v>
      </c>
      <c r="F21" s="37" t="s">
        <v>82</v>
      </c>
      <c r="G21" s="37" t="s">
        <v>84</v>
      </c>
      <c r="H21" s="30" t="s">
        <v>30</v>
      </c>
      <c r="I21" s="39">
        <v>2010</v>
      </c>
      <c r="J21" s="31" t="s">
        <v>82</v>
      </c>
      <c r="K21" s="30" t="s">
        <v>30</v>
      </c>
      <c r="L21" s="41">
        <v>1</v>
      </c>
      <c r="M21" s="43">
        <v>974.4</v>
      </c>
      <c r="N21" s="4"/>
      <c r="O21" s="4"/>
      <c r="P21" s="4"/>
      <c r="Q21" s="5"/>
    </row>
    <row r="22" spans="1:17" s="6" customFormat="1" ht="42.75" x14ac:dyDescent="0.25">
      <c r="A22" s="36">
        <v>17</v>
      </c>
      <c r="B22" s="30" t="s">
        <v>12</v>
      </c>
      <c r="C22" s="31" t="s">
        <v>32</v>
      </c>
      <c r="D22" s="42">
        <v>925747</v>
      </c>
      <c r="E22" s="40" t="s">
        <v>49</v>
      </c>
      <c r="F22" s="37" t="s">
        <v>82</v>
      </c>
      <c r="G22" s="37" t="s">
        <v>84</v>
      </c>
      <c r="H22" s="30" t="s">
        <v>30</v>
      </c>
      <c r="I22" s="39">
        <v>2007</v>
      </c>
      <c r="J22" s="31" t="s">
        <v>82</v>
      </c>
      <c r="K22" s="30" t="s">
        <v>30</v>
      </c>
      <c r="L22" s="41">
        <v>1</v>
      </c>
      <c r="M22" s="43">
        <v>974.4</v>
      </c>
      <c r="N22" s="4"/>
      <c r="O22" s="4"/>
      <c r="P22" s="4"/>
      <c r="Q22" s="5"/>
    </row>
    <row r="23" spans="1:17" s="6" customFormat="1" ht="42.75" x14ac:dyDescent="0.25">
      <c r="A23" s="36">
        <v>18</v>
      </c>
      <c r="B23" s="30" t="s">
        <v>12</v>
      </c>
      <c r="C23" s="31" t="s">
        <v>32</v>
      </c>
      <c r="D23" s="42">
        <v>925748</v>
      </c>
      <c r="E23" s="40" t="s">
        <v>50</v>
      </c>
      <c r="F23" s="37" t="s">
        <v>82</v>
      </c>
      <c r="G23" s="37" t="s">
        <v>84</v>
      </c>
      <c r="H23" s="30" t="s">
        <v>30</v>
      </c>
      <c r="I23" s="39">
        <v>2010</v>
      </c>
      <c r="J23" s="31" t="s">
        <v>82</v>
      </c>
      <c r="K23" s="30" t="s">
        <v>30</v>
      </c>
      <c r="L23" s="41">
        <v>1</v>
      </c>
      <c r="M23" s="43">
        <v>974.4</v>
      </c>
      <c r="N23" s="4"/>
      <c r="O23" s="4"/>
      <c r="P23" s="4"/>
      <c r="Q23" s="5"/>
    </row>
    <row r="24" spans="1:17" s="6" customFormat="1" ht="42.75" x14ac:dyDescent="0.25">
      <c r="A24" s="36">
        <v>19</v>
      </c>
      <c r="B24" s="30" t="s">
        <v>12</v>
      </c>
      <c r="C24" s="31" t="s">
        <v>32</v>
      </c>
      <c r="D24" s="42">
        <v>925750</v>
      </c>
      <c r="E24" s="40" t="s">
        <v>51</v>
      </c>
      <c r="F24" s="37" t="s">
        <v>82</v>
      </c>
      <c r="G24" s="37" t="s">
        <v>84</v>
      </c>
      <c r="H24" s="30" t="s">
        <v>30</v>
      </c>
      <c r="I24" s="39">
        <v>2008</v>
      </c>
      <c r="J24" s="31" t="s">
        <v>82</v>
      </c>
      <c r="K24" s="30" t="s">
        <v>30</v>
      </c>
      <c r="L24" s="41">
        <v>1</v>
      </c>
      <c r="M24" s="43">
        <v>974.4</v>
      </c>
      <c r="N24" s="4"/>
      <c r="O24" s="4"/>
      <c r="P24" s="4"/>
      <c r="Q24" s="5"/>
    </row>
    <row r="25" spans="1:17" s="6" customFormat="1" ht="42.75" x14ac:dyDescent="0.25">
      <c r="A25" s="36">
        <v>20</v>
      </c>
      <c r="B25" s="30" t="s">
        <v>12</v>
      </c>
      <c r="C25" s="31" t="s">
        <v>32</v>
      </c>
      <c r="D25" s="42">
        <v>925751</v>
      </c>
      <c r="E25" s="40" t="s">
        <v>52</v>
      </c>
      <c r="F25" s="37" t="s">
        <v>82</v>
      </c>
      <c r="G25" s="37" t="s">
        <v>84</v>
      </c>
      <c r="H25" s="30" t="s">
        <v>30</v>
      </c>
      <c r="I25" s="39">
        <v>2008</v>
      </c>
      <c r="J25" s="31" t="s">
        <v>82</v>
      </c>
      <c r="K25" s="30" t="s">
        <v>30</v>
      </c>
      <c r="L25" s="41">
        <v>1</v>
      </c>
      <c r="M25" s="43">
        <v>974.4</v>
      </c>
      <c r="N25" s="4"/>
      <c r="O25" s="4"/>
      <c r="P25" s="4"/>
      <c r="Q25" s="5"/>
    </row>
    <row r="26" spans="1:17" s="6" customFormat="1" ht="42.75" x14ac:dyDescent="0.25">
      <c r="A26" s="36">
        <v>21</v>
      </c>
      <c r="B26" s="30" t="s">
        <v>12</v>
      </c>
      <c r="C26" s="31" t="s">
        <v>32</v>
      </c>
      <c r="D26" s="42">
        <v>925753</v>
      </c>
      <c r="E26" s="40" t="s">
        <v>53</v>
      </c>
      <c r="F26" s="37" t="s">
        <v>82</v>
      </c>
      <c r="G26" s="37" t="s">
        <v>84</v>
      </c>
      <c r="H26" s="30" t="s">
        <v>30</v>
      </c>
      <c r="I26" s="39">
        <v>2008</v>
      </c>
      <c r="J26" s="31" t="s">
        <v>82</v>
      </c>
      <c r="K26" s="30" t="s">
        <v>30</v>
      </c>
      <c r="L26" s="41">
        <v>1</v>
      </c>
      <c r="M26" s="43">
        <v>974.4</v>
      </c>
      <c r="N26" s="4"/>
      <c r="O26" s="4"/>
      <c r="P26" s="4"/>
      <c r="Q26" s="5"/>
    </row>
    <row r="27" spans="1:17" s="6" customFormat="1" ht="42.75" x14ac:dyDescent="0.25">
      <c r="A27" s="36">
        <v>22</v>
      </c>
      <c r="B27" s="30" t="s">
        <v>12</v>
      </c>
      <c r="C27" s="31" t="s">
        <v>32</v>
      </c>
      <c r="D27" s="42">
        <v>925826</v>
      </c>
      <c r="E27" s="40" t="s">
        <v>54</v>
      </c>
      <c r="F27" s="37" t="s">
        <v>82</v>
      </c>
      <c r="G27" s="37" t="s">
        <v>84</v>
      </c>
      <c r="H27" s="30" t="s">
        <v>30</v>
      </c>
      <c r="I27" s="39">
        <v>2011</v>
      </c>
      <c r="J27" s="31" t="s">
        <v>82</v>
      </c>
      <c r="K27" s="30" t="s">
        <v>30</v>
      </c>
      <c r="L27" s="41">
        <v>1</v>
      </c>
      <c r="M27" s="43">
        <v>4023.6</v>
      </c>
      <c r="N27" s="4"/>
      <c r="O27" s="4"/>
      <c r="P27" s="4"/>
      <c r="Q27" s="5"/>
    </row>
    <row r="28" spans="1:17" s="6" customFormat="1" ht="42.75" x14ac:dyDescent="0.25">
      <c r="A28" s="36">
        <v>23</v>
      </c>
      <c r="B28" s="30" t="s">
        <v>12</v>
      </c>
      <c r="C28" s="31" t="s">
        <v>32</v>
      </c>
      <c r="D28" s="42">
        <v>925827</v>
      </c>
      <c r="E28" s="40" t="s">
        <v>55</v>
      </c>
      <c r="F28" s="37" t="s">
        <v>82</v>
      </c>
      <c r="G28" s="37" t="s">
        <v>84</v>
      </c>
      <c r="H28" s="30" t="s">
        <v>30</v>
      </c>
      <c r="I28" s="39">
        <v>2011</v>
      </c>
      <c r="J28" s="31" t="s">
        <v>82</v>
      </c>
      <c r="K28" s="30" t="s">
        <v>30</v>
      </c>
      <c r="L28" s="41">
        <v>1</v>
      </c>
      <c r="M28" s="43">
        <v>4023.6</v>
      </c>
      <c r="N28" s="4"/>
      <c r="O28" s="4"/>
      <c r="P28" s="4"/>
      <c r="Q28" s="5"/>
    </row>
    <row r="29" spans="1:17" s="6" customFormat="1" ht="42.75" x14ac:dyDescent="0.25">
      <c r="A29" s="36">
        <v>24</v>
      </c>
      <c r="B29" s="30" t="s">
        <v>12</v>
      </c>
      <c r="C29" s="31" t="s">
        <v>32</v>
      </c>
      <c r="D29" s="42">
        <v>925829</v>
      </c>
      <c r="E29" s="40" t="s">
        <v>56</v>
      </c>
      <c r="F29" s="37" t="s">
        <v>82</v>
      </c>
      <c r="G29" s="37" t="s">
        <v>84</v>
      </c>
      <c r="H29" s="30" t="s">
        <v>30</v>
      </c>
      <c r="I29" s="39">
        <v>2011</v>
      </c>
      <c r="J29" s="31" t="s">
        <v>82</v>
      </c>
      <c r="K29" s="30" t="s">
        <v>30</v>
      </c>
      <c r="L29" s="41">
        <v>1</v>
      </c>
      <c r="M29" s="43">
        <v>4023.6</v>
      </c>
      <c r="N29" s="4"/>
      <c r="O29" s="4"/>
      <c r="P29" s="4"/>
      <c r="Q29" s="5"/>
    </row>
    <row r="30" spans="1:17" s="6" customFormat="1" ht="42.75" x14ac:dyDescent="0.25">
      <c r="A30" s="36">
        <v>25</v>
      </c>
      <c r="B30" s="30" t="s">
        <v>12</v>
      </c>
      <c r="C30" s="31" t="s">
        <v>32</v>
      </c>
      <c r="D30" s="42">
        <v>925834</v>
      </c>
      <c r="E30" s="40" t="s">
        <v>57</v>
      </c>
      <c r="F30" s="37" t="s">
        <v>82</v>
      </c>
      <c r="G30" s="37" t="s">
        <v>84</v>
      </c>
      <c r="H30" s="30" t="s">
        <v>30</v>
      </c>
      <c r="I30" s="39">
        <v>2011</v>
      </c>
      <c r="J30" s="31" t="s">
        <v>82</v>
      </c>
      <c r="K30" s="30" t="s">
        <v>30</v>
      </c>
      <c r="L30" s="41">
        <v>1</v>
      </c>
      <c r="M30" s="43">
        <v>1054.8</v>
      </c>
      <c r="N30" s="4"/>
      <c r="O30" s="4"/>
      <c r="P30" s="4"/>
      <c r="Q30" s="5"/>
    </row>
    <row r="31" spans="1:17" s="6" customFormat="1" ht="42.75" x14ac:dyDescent="0.25">
      <c r="A31" s="36">
        <v>26</v>
      </c>
      <c r="B31" s="30" t="s">
        <v>12</v>
      </c>
      <c r="C31" s="31" t="s">
        <v>32</v>
      </c>
      <c r="D31" s="42">
        <v>925836</v>
      </c>
      <c r="E31" s="40" t="s">
        <v>58</v>
      </c>
      <c r="F31" s="37" t="s">
        <v>82</v>
      </c>
      <c r="G31" s="37" t="s">
        <v>84</v>
      </c>
      <c r="H31" s="30" t="s">
        <v>30</v>
      </c>
      <c r="I31" s="39">
        <v>2011</v>
      </c>
      <c r="J31" s="31" t="s">
        <v>82</v>
      </c>
      <c r="K31" s="30" t="s">
        <v>30</v>
      </c>
      <c r="L31" s="41">
        <v>1</v>
      </c>
      <c r="M31" s="43">
        <v>974.4</v>
      </c>
      <c r="N31" s="4"/>
      <c r="O31" s="4"/>
      <c r="P31" s="4"/>
      <c r="Q31" s="5"/>
    </row>
    <row r="32" spans="1:17" s="6" customFormat="1" ht="28.5" x14ac:dyDescent="0.25">
      <c r="A32" s="36">
        <v>27</v>
      </c>
      <c r="B32" s="30" t="s">
        <v>12</v>
      </c>
      <c r="C32" s="31" t="s">
        <v>32</v>
      </c>
      <c r="D32" s="42">
        <v>926242</v>
      </c>
      <c r="E32" s="40" t="s">
        <v>59</v>
      </c>
      <c r="F32" s="37" t="s">
        <v>82</v>
      </c>
      <c r="G32" s="37" t="s">
        <v>84</v>
      </c>
      <c r="H32" s="30" t="s">
        <v>30</v>
      </c>
      <c r="I32" s="39">
        <v>2012</v>
      </c>
      <c r="J32" s="31" t="s">
        <v>82</v>
      </c>
      <c r="K32" s="30" t="s">
        <v>30</v>
      </c>
      <c r="L32" s="41">
        <v>1</v>
      </c>
      <c r="M32" s="43">
        <v>1459.2</v>
      </c>
      <c r="N32" s="4"/>
      <c r="O32" s="4"/>
      <c r="P32" s="4"/>
      <c r="Q32" s="5"/>
    </row>
    <row r="33" spans="1:17" s="6" customFormat="1" ht="28.5" x14ac:dyDescent="0.25">
      <c r="A33" s="36">
        <v>28</v>
      </c>
      <c r="B33" s="30" t="s">
        <v>12</v>
      </c>
      <c r="C33" s="31" t="s">
        <v>32</v>
      </c>
      <c r="D33" s="42">
        <v>926244</v>
      </c>
      <c r="E33" s="40" t="s">
        <v>60</v>
      </c>
      <c r="F33" s="37" t="s">
        <v>82</v>
      </c>
      <c r="G33" s="37" t="s">
        <v>84</v>
      </c>
      <c r="H33" s="30" t="s">
        <v>30</v>
      </c>
      <c r="I33" s="39">
        <v>2011</v>
      </c>
      <c r="J33" s="31" t="s">
        <v>82</v>
      </c>
      <c r="K33" s="30" t="s">
        <v>30</v>
      </c>
      <c r="L33" s="41">
        <v>1</v>
      </c>
      <c r="M33" s="43">
        <v>1459.2</v>
      </c>
      <c r="N33" s="4"/>
      <c r="O33" s="4"/>
      <c r="P33" s="4"/>
      <c r="Q33" s="5"/>
    </row>
    <row r="34" spans="1:17" s="6" customFormat="1" ht="28.5" x14ac:dyDescent="0.25">
      <c r="A34" s="36">
        <v>29</v>
      </c>
      <c r="B34" s="30" t="s">
        <v>12</v>
      </c>
      <c r="C34" s="31" t="s">
        <v>32</v>
      </c>
      <c r="D34" s="42">
        <v>926245</v>
      </c>
      <c r="E34" s="40" t="s">
        <v>61</v>
      </c>
      <c r="F34" s="37" t="s">
        <v>82</v>
      </c>
      <c r="G34" s="37" t="s">
        <v>84</v>
      </c>
      <c r="H34" s="30" t="s">
        <v>30</v>
      </c>
      <c r="I34" s="39">
        <v>2012</v>
      </c>
      <c r="J34" s="31" t="s">
        <v>82</v>
      </c>
      <c r="K34" s="30" t="s">
        <v>30</v>
      </c>
      <c r="L34" s="41">
        <v>1</v>
      </c>
      <c r="M34" s="43">
        <v>1459.2</v>
      </c>
      <c r="N34" s="4"/>
      <c r="O34" s="4"/>
      <c r="P34" s="4"/>
      <c r="Q34" s="5"/>
    </row>
    <row r="35" spans="1:17" s="6" customFormat="1" ht="28.5" x14ac:dyDescent="0.25">
      <c r="A35" s="36">
        <v>30</v>
      </c>
      <c r="B35" s="30" t="s">
        <v>12</v>
      </c>
      <c r="C35" s="31" t="s">
        <v>32</v>
      </c>
      <c r="D35" s="42">
        <v>926246</v>
      </c>
      <c r="E35" s="40" t="s">
        <v>62</v>
      </c>
      <c r="F35" s="37" t="s">
        <v>82</v>
      </c>
      <c r="G35" s="37" t="s">
        <v>84</v>
      </c>
      <c r="H35" s="30" t="s">
        <v>30</v>
      </c>
      <c r="I35" s="39">
        <v>2012</v>
      </c>
      <c r="J35" s="31" t="s">
        <v>82</v>
      </c>
      <c r="K35" s="30" t="s">
        <v>30</v>
      </c>
      <c r="L35" s="41">
        <v>1</v>
      </c>
      <c r="M35" s="43">
        <v>1459.2</v>
      </c>
      <c r="N35" s="4"/>
      <c r="O35" s="4"/>
      <c r="P35" s="4"/>
      <c r="Q35" s="5"/>
    </row>
    <row r="36" spans="1:17" s="6" customFormat="1" ht="28.5" x14ac:dyDescent="0.25">
      <c r="A36" s="36">
        <v>31</v>
      </c>
      <c r="B36" s="30" t="s">
        <v>12</v>
      </c>
      <c r="C36" s="31" t="s">
        <v>32</v>
      </c>
      <c r="D36" s="42">
        <v>926247</v>
      </c>
      <c r="E36" s="40" t="s">
        <v>63</v>
      </c>
      <c r="F36" s="37" t="s">
        <v>82</v>
      </c>
      <c r="G36" s="37" t="s">
        <v>84</v>
      </c>
      <c r="H36" s="30" t="s">
        <v>30</v>
      </c>
      <c r="I36" s="39">
        <v>2012</v>
      </c>
      <c r="J36" s="31" t="s">
        <v>82</v>
      </c>
      <c r="K36" s="30" t="s">
        <v>30</v>
      </c>
      <c r="L36" s="41">
        <v>1</v>
      </c>
      <c r="M36" s="43">
        <v>1459.2</v>
      </c>
      <c r="N36" s="4"/>
      <c r="O36" s="4"/>
      <c r="P36" s="4"/>
      <c r="Q36" s="5"/>
    </row>
    <row r="37" spans="1:17" s="6" customFormat="1" ht="28.5" x14ac:dyDescent="0.25">
      <c r="A37" s="36">
        <v>32</v>
      </c>
      <c r="B37" s="30" t="s">
        <v>12</v>
      </c>
      <c r="C37" s="31" t="s">
        <v>32</v>
      </c>
      <c r="D37" s="42">
        <v>926248</v>
      </c>
      <c r="E37" s="40" t="s">
        <v>64</v>
      </c>
      <c r="F37" s="37" t="s">
        <v>82</v>
      </c>
      <c r="G37" s="37" t="s">
        <v>84</v>
      </c>
      <c r="H37" s="30" t="s">
        <v>30</v>
      </c>
      <c r="I37" s="39">
        <v>2012</v>
      </c>
      <c r="J37" s="31" t="s">
        <v>82</v>
      </c>
      <c r="K37" s="30" t="s">
        <v>30</v>
      </c>
      <c r="L37" s="41">
        <v>1</v>
      </c>
      <c r="M37" s="43">
        <v>1459.2</v>
      </c>
      <c r="N37" s="4"/>
      <c r="O37" s="4"/>
      <c r="P37" s="4"/>
      <c r="Q37" s="5"/>
    </row>
    <row r="38" spans="1:17" s="6" customFormat="1" ht="28.5" x14ac:dyDescent="0.25">
      <c r="A38" s="36">
        <v>33</v>
      </c>
      <c r="B38" s="30" t="s">
        <v>12</v>
      </c>
      <c r="C38" s="31" t="s">
        <v>32</v>
      </c>
      <c r="D38" s="42">
        <v>926249</v>
      </c>
      <c r="E38" s="40" t="s">
        <v>65</v>
      </c>
      <c r="F38" s="37" t="s">
        <v>82</v>
      </c>
      <c r="G38" s="37" t="s">
        <v>84</v>
      </c>
      <c r="H38" s="30" t="s">
        <v>30</v>
      </c>
      <c r="I38" s="39">
        <v>2011</v>
      </c>
      <c r="J38" s="31" t="s">
        <v>82</v>
      </c>
      <c r="K38" s="30" t="s">
        <v>30</v>
      </c>
      <c r="L38" s="41">
        <v>1</v>
      </c>
      <c r="M38" s="43">
        <v>1459.2</v>
      </c>
      <c r="N38" s="4"/>
      <c r="O38" s="4"/>
      <c r="P38" s="4"/>
      <c r="Q38" s="5"/>
    </row>
    <row r="39" spans="1:17" s="6" customFormat="1" ht="28.5" x14ac:dyDescent="0.25">
      <c r="A39" s="36">
        <v>34</v>
      </c>
      <c r="B39" s="30" t="s">
        <v>12</v>
      </c>
      <c r="C39" s="31" t="s">
        <v>32</v>
      </c>
      <c r="D39" s="42">
        <v>926251</v>
      </c>
      <c r="E39" s="40" t="s">
        <v>66</v>
      </c>
      <c r="F39" s="37" t="s">
        <v>82</v>
      </c>
      <c r="G39" s="37" t="s">
        <v>84</v>
      </c>
      <c r="H39" s="30" t="s">
        <v>30</v>
      </c>
      <c r="I39" s="39">
        <v>2011</v>
      </c>
      <c r="J39" s="31" t="s">
        <v>82</v>
      </c>
      <c r="K39" s="30" t="s">
        <v>30</v>
      </c>
      <c r="L39" s="41">
        <v>1</v>
      </c>
      <c r="M39" s="43">
        <v>1459.2</v>
      </c>
      <c r="N39" s="4"/>
      <c r="O39" s="4"/>
      <c r="P39" s="4"/>
      <c r="Q39" s="5"/>
    </row>
    <row r="40" spans="1:17" s="6" customFormat="1" ht="28.5" x14ac:dyDescent="0.25">
      <c r="A40" s="36">
        <v>35</v>
      </c>
      <c r="B40" s="30" t="s">
        <v>12</v>
      </c>
      <c r="C40" s="31" t="s">
        <v>32</v>
      </c>
      <c r="D40" s="42">
        <v>926254</v>
      </c>
      <c r="E40" s="40" t="s">
        <v>67</v>
      </c>
      <c r="F40" s="37" t="s">
        <v>82</v>
      </c>
      <c r="G40" s="37" t="s">
        <v>84</v>
      </c>
      <c r="H40" s="30" t="s">
        <v>30</v>
      </c>
      <c r="I40" s="39">
        <v>2012</v>
      </c>
      <c r="J40" s="31" t="s">
        <v>82</v>
      </c>
      <c r="K40" s="30" t="s">
        <v>30</v>
      </c>
      <c r="L40" s="41">
        <v>1</v>
      </c>
      <c r="M40" s="43">
        <v>1459.2</v>
      </c>
      <c r="N40" s="4"/>
      <c r="O40" s="4"/>
      <c r="P40" s="4"/>
      <c r="Q40" s="5"/>
    </row>
    <row r="41" spans="1:17" s="6" customFormat="1" x14ac:dyDescent="0.25">
      <c r="A41" s="36">
        <v>36</v>
      </c>
      <c r="B41" s="30" t="s">
        <v>12</v>
      </c>
      <c r="C41" s="31" t="s">
        <v>32</v>
      </c>
      <c r="D41" s="42">
        <v>1000001</v>
      </c>
      <c r="E41" s="40" t="s">
        <v>68</v>
      </c>
      <c r="F41" s="37" t="s">
        <v>82</v>
      </c>
      <c r="G41" s="37" t="s">
        <v>84</v>
      </c>
      <c r="H41" s="30" t="s">
        <v>30</v>
      </c>
      <c r="I41" s="39">
        <v>2012</v>
      </c>
      <c r="J41" s="31" t="s">
        <v>82</v>
      </c>
      <c r="K41" s="30" t="s">
        <v>30</v>
      </c>
      <c r="L41" s="41">
        <v>1</v>
      </c>
      <c r="M41" s="43">
        <v>5936.4</v>
      </c>
      <c r="N41" s="4"/>
      <c r="O41" s="4"/>
      <c r="P41" s="4"/>
      <c r="Q41" s="5"/>
    </row>
    <row r="42" spans="1:17" s="6" customFormat="1" x14ac:dyDescent="0.25">
      <c r="A42" s="36">
        <v>37</v>
      </c>
      <c r="B42" s="30" t="s">
        <v>12</v>
      </c>
      <c r="C42" s="31" t="s">
        <v>32</v>
      </c>
      <c r="D42" s="42">
        <v>1000006</v>
      </c>
      <c r="E42" s="40" t="s">
        <v>68</v>
      </c>
      <c r="F42" s="37" t="s">
        <v>82</v>
      </c>
      <c r="G42" s="37" t="s">
        <v>84</v>
      </c>
      <c r="H42" s="30" t="s">
        <v>30</v>
      </c>
      <c r="I42" s="39">
        <v>2012</v>
      </c>
      <c r="J42" s="31" t="s">
        <v>82</v>
      </c>
      <c r="K42" s="30" t="s">
        <v>30</v>
      </c>
      <c r="L42" s="41">
        <v>1</v>
      </c>
      <c r="M42" s="43">
        <v>5936.4</v>
      </c>
      <c r="N42" s="4"/>
      <c r="O42" s="4"/>
      <c r="P42" s="4"/>
      <c r="Q42" s="5"/>
    </row>
    <row r="43" spans="1:17" s="6" customFormat="1" x14ac:dyDescent="0.25">
      <c r="A43" s="36">
        <v>38</v>
      </c>
      <c r="B43" s="30" t="s">
        <v>12</v>
      </c>
      <c r="C43" s="31" t="s">
        <v>32</v>
      </c>
      <c r="D43" s="42">
        <v>1000008</v>
      </c>
      <c r="E43" s="40" t="s">
        <v>68</v>
      </c>
      <c r="F43" s="37" t="s">
        <v>82</v>
      </c>
      <c r="G43" s="37" t="s">
        <v>84</v>
      </c>
      <c r="H43" s="30" t="s">
        <v>30</v>
      </c>
      <c r="I43" s="39">
        <v>2012</v>
      </c>
      <c r="J43" s="31" t="s">
        <v>82</v>
      </c>
      <c r="K43" s="30" t="s">
        <v>30</v>
      </c>
      <c r="L43" s="41">
        <v>1</v>
      </c>
      <c r="M43" s="43">
        <v>5936.4</v>
      </c>
      <c r="N43" s="4"/>
      <c r="O43" s="4"/>
      <c r="P43" s="4"/>
      <c r="Q43" s="5"/>
    </row>
    <row r="44" spans="1:17" s="6" customFormat="1" x14ac:dyDescent="0.25">
      <c r="A44" s="36">
        <v>39</v>
      </c>
      <c r="B44" s="30" t="s">
        <v>12</v>
      </c>
      <c r="C44" s="31" t="s">
        <v>32</v>
      </c>
      <c r="D44" s="42">
        <v>1000010</v>
      </c>
      <c r="E44" s="40" t="s">
        <v>68</v>
      </c>
      <c r="F44" s="37" t="s">
        <v>82</v>
      </c>
      <c r="G44" s="37" t="s">
        <v>84</v>
      </c>
      <c r="H44" s="30" t="s">
        <v>30</v>
      </c>
      <c r="I44" s="39">
        <v>2012</v>
      </c>
      <c r="J44" s="31" t="s">
        <v>82</v>
      </c>
      <c r="K44" s="30" t="s">
        <v>30</v>
      </c>
      <c r="L44" s="41">
        <v>1</v>
      </c>
      <c r="M44" s="43">
        <v>5936.4</v>
      </c>
      <c r="N44" s="4"/>
      <c r="O44" s="4"/>
      <c r="P44" s="4"/>
      <c r="Q44" s="5"/>
    </row>
    <row r="45" spans="1:17" s="6" customFormat="1" x14ac:dyDescent="0.25">
      <c r="A45" s="36">
        <v>40</v>
      </c>
      <c r="B45" s="30" t="s">
        <v>12</v>
      </c>
      <c r="C45" s="31" t="s">
        <v>32</v>
      </c>
      <c r="D45" s="42">
        <v>1000013</v>
      </c>
      <c r="E45" s="40" t="s">
        <v>68</v>
      </c>
      <c r="F45" s="37" t="s">
        <v>82</v>
      </c>
      <c r="G45" s="37" t="s">
        <v>84</v>
      </c>
      <c r="H45" s="30" t="s">
        <v>30</v>
      </c>
      <c r="I45" s="39">
        <v>2012</v>
      </c>
      <c r="J45" s="31" t="s">
        <v>82</v>
      </c>
      <c r="K45" s="30" t="s">
        <v>30</v>
      </c>
      <c r="L45" s="41">
        <v>1</v>
      </c>
      <c r="M45" s="43">
        <v>5936.4</v>
      </c>
      <c r="N45" s="4"/>
      <c r="O45" s="4"/>
      <c r="P45" s="4"/>
      <c r="Q45" s="5"/>
    </row>
    <row r="46" spans="1:17" s="6" customFormat="1" x14ac:dyDescent="0.25">
      <c r="A46" s="36">
        <v>41</v>
      </c>
      <c r="B46" s="30" t="s">
        <v>12</v>
      </c>
      <c r="C46" s="31" t="s">
        <v>32</v>
      </c>
      <c r="D46" s="42">
        <v>1000015</v>
      </c>
      <c r="E46" s="40" t="s">
        <v>68</v>
      </c>
      <c r="F46" s="37" t="s">
        <v>82</v>
      </c>
      <c r="G46" s="37" t="s">
        <v>84</v>
      </c>
      <c r="H46" s="30" t="s">
        <v>30</v>
      </c>
      <c r="I46" s="39">
        <v>2012</v>
      </c>
      <c r="J46" s="31" t="s">
        <v>82</v>
      </c>
      <c r="K46" s="30" t="s">
        <v>30</v>
      </c>
      <c r="L46" s="41">
        <v>1</v>
      </c>
      <c r="M46" s="43">
        <v>5936.4</v>
      </c>
      <c r="N46" s="4"/>
      <c r="O46" s="4"/>
      <c r="P46" s="4"/>
      <c r="Q46" s="5"/>
    </row>
    <row r="47" spans="1:17" s="6" customFormat="1" x14ac:dyDescent="0.25">
      <c r="A47" s="36">
        <v>42</v>
      </c>
      <c r="B47" s="30" t="s">
        <v>12</v>
      </c>
      <c r="C47" s="31" t="s">
        <v>32</v>
      </c>
      <c r="D47" s="42">
        <v>1000018</v>
      </c>
      <c r="E47" s="40" t="s">
        <v>68</v>
      </c>
      <c r="F47" s="37" t="s">
        <v>82</v>
      </c>
      <c r="G47" s="37" t="s">
        <v>84</v>
      </c>
      <c r="H47" s="30" t="s">
        <v>30</v>
      </c>
      <c r="I47" s="39">
        <v>2012</v>
      </c>
      <c r="J47" s="31" t="s">
        <v>82</v>
      </c>
      <c r="K47" s="30" t="s">
        <v>30</v>
      </c>
      <c r="L47" s="41">
        <v>1</v>
      </c>
      <c r="M47" s="43">
        <v>5936.4</v>
      </c>
      <c r="N47" s="4"/>
      <c r="O47" s="4"/>
      <c r="P47" s="4"/>
      <c r="Q47" s="5"/>
    </row>
    <row r="48" spans="1:17" s="6" customFormat="1" x14ac:dyDescent="0.25">
      <c r="A48" s="36">
        <v>43</v>
      </c>
      <c r="B48" s="30" t="s">
        <v>12</v>
      </c>
      <c r="C48" s="31" t="s">
        <v>32</v>
      </c>
      <c r="D48" s="42">
        <v>1000023</v>
      </c>
      <c r="E48" s="40" t="s">
        <v>68</v>
      </c>
      <c r="F48" s="37" t="s">
        <v>82</v>
      </c>
      <c r="G48" s="37" t="s">
        <v>84</v>
      </c>
      <c r="H48" s="30" t="s">
        <v>30</v>
      </c>
      <c r="I48" s="39">
        <v>2012</v>
      </c>
      <c r="J48" s="31" t="s">
        <v>82</v>
      </c>
      <c r="K48" s="30" t="s">
        <v>30</v>
      </c>
      <c r="L48" s="41">
        <v>1</v>
      </c>
      <c r="M48" s="43">
        <v>5936.4</v>
      </c>
      <c r="N48" s="4"/>
      <c r="O48" s="4"/>
      <c r="P48" s="4"/>
      <c r="Q48" s="5"/>
    </row>
    <row r="49" spans="1:17" s="45" customFormat="1" x14ac:dyDescent="0.25">
      <c r="A49" s="36">
        <v>44</v>
      </c>
      <c r="B49" s="30" t="s">
        <v>12</v>
      </c>
      <c r="C49" s="31" t="s">
        <v>32</v>
      </c>
      <c r="D49" s="42">
        <v>60000016</v>
      </c>
      <c r="E49" s="40" t="s">
        <v>69</v>
      </c>
      <c r="F49" s="37" t="s">
        <v>82</v>
      </c>
      <c r="G49" s="37" t="s">
        <v>84</v>
      </c>
      <c r="H49" s="30" t="s">
        <v>30</v>
      </c>
      <c r="I49" s="39">
        <v>2006</v>
      </c>
      <c r="J49" s="31" t="s">
        <v>82</v>
      </c>
      <c r="K49" s="30" t="s">
        <v>30</v>
      </c>
      <c r="L49" s="41">
        <v>1</v>
      </c>
      <c r="M49" s="43">
        <v>4222.8</v>
      </c>
      <c r="N49" s="38"/>
      <c r="O49" s="38"/>
      <c r="P49" s="38"/>
      <c r="Q49" s="44"/>
    </row>
    <row r="50" spans="1:17" s="45" customFormat="1" x14ac:dyDescent="0.25">
      <c r="A50" s="36">
        <v>45</v>
      </c>
      <c r="B50" s="30" t="s">
        <v>12</v>
      </c>
      <c r="C50" s="31" t="s">
        <v>32</v>
      </c>
      <c r="D50" s="42">
        <v>60001195</v>
      </c>
      <c r="E50" s="40" t="s">
        <v>70</v>
      </c>
      <c r="F50" s="37" t="s">
        <v>82</v>
      </c>
      <c r="G50" s="37" t="s">
        <v>84</v>
      </c>
      <c r="H50" s="30" t="s">
        <v>30</v>
      </c>
      <c r="I50" s="39">
        <v>2006</v>
      </c>
      <c r="J50" s="31" t="s">
        <v>82</v>
      </c>
      <c r="K50" s="30" t="s">
        <v>30</v>
      </c>
      <c r="L50" s="41">
        <v>1</v>
      </c>
      <c r="M50" s="43">
        <v>3886.7999999999997</v>
      </c>
      <c r="N50" s="38"/>
      <c r="O50" s="38"/>
      <c r="P50" s="38"/>
      <c r="Q50" s="44"/>
    </row>
    <row r="51" spans="1:17" s="45" customFormat="1" x14ac:dyDescent="0.25">
      <c r="A51" s="36">
        <v>46</v>
      </c>
      <c r="B51" s="30" t="s">
        <v>12</v>
      </c>
      <c r="C51" s="31" t="s">
        <v>32</v>
      </c>
      <c r="D51" s="42">
        <v>60001212</v>
      </c>
      <c r="E51" s="40" t="s">
        <v>71</v>
      </c>
      <c r="F51" s="37" t="s">
        <v>82</v>
      </c>
      <c r="G51" s="37" t="s">
        <v>84</v>
      </c>
      <c r="H51" s="30" t="s">
        <v>30</v>
      </c>
      <c r="I51" s="39">
        <v>2006</v>
      </c>
      <c r="J51" s="31" t="s">
        <v>82</v>
      </c>
      <c r="K51" s="30" t="s">
        <v>30</v>
      </c>
      <c r="L51" s="41">
        <v>1</v>
      </c>
      <c r="M51" s="43">
        <v>3886.7999999999997</v>
      </c>
      <c r="N51" s="38"/>
      <c r="O51" s="38"/>
      <c r="P51" s="38"/>
      <c r="Q51" s="44"/>
    </row>
    <row r="52" spans="1:17" s="45" customFormat="1" x14ac:dyDescent="0.25">
      <c r="A52" s="36">
        <v>47</v>
      </c>
      <c r="B52" s="30" t="s">
        <v>12</v>
      </c>
      <c r="C52" s="31" t="s">
        <v>32</v>
      </c>
      <c r="D52" s="42">
        <v>60001190</v>
      </c>
      <c r="E52" s="40" t="s">
        <v>72</v>
      </c>
      <c r="F52" s="37" t="s">
        <v>82</v>
      </c>
      <c r="G52" s="37" t="s">
        <v>84</v>
      </c>
      <c r="H52" s="30" t="s">
        <v>30</v>
      </c>
      <c r="I52" s="39">
        <v>2007</v>
      </c>
      <c r="J52" s="31" t="s">
        <v>82</v>
      </c>
      <c r="K52" s="30" t="s">
        <v>30</v>
      </c>
      <c r="L52" s="41">
        <v>1</v>
      </c>
      <c r="M52" s="43">
        <v>3886.7999999999997</v>
      </c>
      <c r="N52" s="38"/>
      <c r="O52" s="38"/>
      <c r="P52" s="38"/>
      <c r="Q52" s="44"/>
    </row>
    <row r="53" spans="1:17" s="45" customFormat="1" ht="28.5" x14ac:dyDescent="0.25">
      <c r="A53" s="36">
        <v>48</v>
      </c>
      <c r="B53" s="30" t="s">
        <v>12</v>
      </c>
      <c r="C53" s="31" t="s">
        <v>32</v>
      </c>
      <c r="D53" s="42">
        <v>4543</v>
      </c>
      <c r="E53" s="40" t="s">
        <v>73</v>
      </c>
      <c r="F53" s="37" t="s">
        <v>82</v>
      </c>
      <c r="G53" s="37" t="s">
        <v>84</v>
      </c>
      <c r="H53" s="30" t="s">
        <v>30</v>
      </c>
      <c r="I53" s="39">
        <v>2007</v>
      </c>
      <c r="J53" s="31" t="s">
        <v>82</v>
      </c>
      <c r="K53" s="30" t="s">
        <v>30</v>
      </c>
      <c r="L53" s="41">
        <v>1</v>
      </c>
      <c r="M53" s="43">
        <v>2518.7999999999997</v>
      </c>
      <c r="N53" s="38"/>
      <c r="O53" s="38"/>
      <c r="P53" s="38"/>
      <c r="Q53" s="44"/>
    </row>
    <row r="54" spans="1:17" s="45" customFormat="1" ht="42.75" x14ac:dyDescent="0.25">
      <c r="A54" s="36">
        <v>49</v>
      </c>
      <c r="B54" s="30" t="s">
        <v>12</v>
      </c>
      <c r="C54" s="31" t="s">
        <v>32</v>
      </c>
      <c r="D54" s="42">
        <v>925742</v>
      </c>
      <c r="E54" s="40" t="s">
        <v>74</v>
      </c>
      <c r="F54" s="37" t="s">
        <v>82</v>
      </c>
      <c r="G54" s="37" t="s">
        <v>84</v>
      </c>
      <c r="H54" s="30" t="s">
        <v>30</v>
      </c>
      <c r="I54" s="39">
        <v>2007</v>
      </c>
      <c r="J54" s="31" t="s">
        <v>82</v>
      </c>
      <c r="K54" s="30" t="s">
        <v>30</v>
      </c>
      <c r="L54" s="41">
        <v>1</v>
      </c>
      <c r="M54" s="43">
        <v>1663.2</v>
      </c>
      <c r="N54" s="38"/>
      <c r="O54" s="38"/>
      <c r="P54" s="38"/>
      <c r="Q54" s="44"/>
    </row>
    <row r="55" spans="1:17" s="45" customFormat="1" ht="42.75" x14ac:dyDescent="0.25">
      <c r="A55" s="36">
        <v>50</v>
      </c>
      <c r="B55" s="30" t="s">
        <v>12</v>
      </c>
      <c r="C55" s="31" t="s">
        <v>32</v>
      </c>
      <c r="D55" s="42">
        <v>925832</v>
      </c>
      <c r="E55" s="40" t="s">
        <v>74</v>
      </c>
      <c r="F55" s="37" t="s">
        <v>82</v>
      </c>
      <c r="G55" s="37" t="s">
        <v>84</v>
      </c>
      <c r="H55" s="30" t="s">
        <v>30</v>
      </c>
      <c r="I55" s="39">
        <v>2011</v>
      </c>
      <c r="J55" s="31" t="s">
        <v>82</v>
      </c>
      <c r="K55" s="30" t="s">
        <v>30</v>
      </c>
      <c r="L55" s="41">
        <v>1</v>
      </c>
      <c r="M55" s="43">
        <v>1054.8</v>
      </c>
      <c r="N55" s="38"/>
      <c r="O55" s="38"/>
      <c r="P55" s="38"/>
      <c r="Q55" s="44"/>
    </row>
    <row r="56" spans="1:17" s="45" customFormat="1" ht="42.75" x14ac:dyDescent="0.25">
      <c r="A56" s="36">
        <v>51</v>
      </c>
      <c r="B56" s="30" t="s">
        <v>12</v>
      </c>
      <c r="C56" s="31" t="s">
        <v>32</v>
      </c>
      <c r="D56" s="42">
        <v>925717</v>
      </c>
      <c r="E56" s="40" t="s">
        <v>75</v>
      </c>
      <c r="F56" s="37" t="s">
        <v>82</v>
      </c>
      <c r="G56" s="37" t="s">
        <v>84</v>
      </c>
      <c r="H56" s="30" t="s">
        <v>30</v>
      </c>
      <c r="I56" s="39">
        <v>2010</v>
      </c>
      <c r="J56" s="31" t="s">
        <v>82</v>
      </c>
      <c r="K56" s="30" t="s">
        <v>30</v>
      </c>
      <c r="L56" s="41">
        <v>1</v>
      </c>
      <c r="M56" s="43">
        <v>974.4</v>
      </c>
      <c r="N56" s="38"/>
      <c r="O56" s="38"/>
      <c r="P56" s="38"/>
      <c r="Q56" s="44"/>
    </row>
    <row r="57" spans="1:17" s="45" customFormat="1" ht="42.75" x14ac:dyDescent="0.25">
      <c r="A57" s="36">
        <v>52</v>
      </c>
      <c r="B57" s="30" t="s">
        <v>12</v>
      </c>
      <c r="C57" s="31" t="s">
        <v>32</v>
      </c>
      <c r="D57" s="42">
        <v>925731</v>
      </c>
      <c r="E57" s="40" t="s">
        <v>74</v>
      </c>
      <c r="F57" s="37" t="s">
        <v>82</v>
      </c>
      <c r="G57" s="37" t="s">
        <v>84</v>
      </c>
      <c r="H57" s="30" t="s">
        <v>30</v>
      </c>
      <c r="I57" s="39">
        <v>2011</v>
      </c>
      <c r="J57" s="31" t="s">
        <v>82</v>
      </c>
      <c r="K57" s="30" t="s">
        <v>30</v>
      </c>
      <c r="L57" s="41">
        <v>1</v>
      </c>
      <c r="M57" s="43">
        <v>974.4</v>
      </c>
      <c r="N57" s="38"/>
      <c r="O57" s="38"/>
      <c r="P57" s="38"/>
      <c r="Q57" s="44"/>
    </row>
    <row r="58" spans="1:17" s="45" customFormat="1" ht="42.75" x14ac:dyDescent="0.25">
      <c r="A58" s="36">
        <v>53</v>
      </c>
      <c r="B58" s="30" t="s">
        <v>12</v>
      </c>
      <c r="C58" s="31" t="s">
        <v>32</v>
      </c>
      <c r="D58" s="42">
        <v>925718</v>
      </c>
      <c r="E58" s="40" t="s">
        <v>75</v>
      </c>
      <c r="F58" s="37" t="s">
        <v>82</v>
      </c>
      <c r="G58" s="37" t="s">
        <v>84</v>
      </c>
      <c r="H58" s="30" t="s">
        <v>30</v>
      </c>
      <c r="I58" s="39">
        <v>2010</v>
      </c>
      <c r="J58" s="31" t="s">
        <v>82</v>
      </c>
      <c r="K58" s="30" t="s">
        <v>30</v>
      </c>
      <c r="L58" s="41">
        <v>1</v>
      </c>
      <c r="M58" s="43">
        <v>974.4</v>
      </c>
      <c r="N58" s="38"/>
      <c r="O58" s="38"/>
      <c r="P58" s="38"/>
      <c r="Q58" s="44"/>
    </row>
    <row r="59" spans="1:17" s="45" customFormat="1" ht="42.75" x14ac:dyDescent="0.25">
      <c r="A59" s="36">
        <v>54</v>
      </c>
      <c r="B59" s="30" t="s">
        <v>12</v>
      </c>
      <c r="C59" s="31" t="s">
        <v>32</v>
      </c>
      <c r="D59" s="42">
        <v>925733</v>
      </c>
      <c r="E59" s="40" t="s">
        <v>74</v>
      </c>
      <c r="F59" s="37" t="s">
        <v>82</v>
      </c>
      <c r="G59" s="37" t="s">
        <v>84</v>
      </c>
      <c r="H59" s="30" t="s">
        <v>30</v>
      </c>
      <c r="I59" s="39">
        <v>2008</v>
      </c>
      <c r="J59" s="31" t="s">
        <v>82</v>
      </c>
      <c r="K59" s="30" t="s">
        <v>30</v>
      </c>
      <c r="L59" s="41">
        <v>1</v>
      </c>
      <c r="M59" s="43">
        <v>974.4</v>
      </c>
      <c r="N59" s="38"/>
      <c r="O59" s="38"/>
      <c r="P59" s="38"/>
      <c r="Q59" s="44"/>
    </row>
    <row r="60" spans="1:17" s="45" customFormat="1" ht="42.75" x14ac:dyDescent="0.25">
      <c r="A60" s="36">
        <v>55</v>
      </c>
      <c r="B60" s="30" t="s">
        <v>12</v>
      </c>
      <c r="C60" s="31" t="s">
        <v>32</v>
      </c>
      <c r="D60" s="42">
        <v>925734</v>
      </c>
      <c r="E60" s="40" t="s">
        <v>74</v>
      </c>
      <c r="F60" s="37" t="s">
        <v>82</v>
      </c>
      <c r="G60" s="37" t="s">
        <v>84</v>
      </c>
      <c r="H60" s="30" t="s">
        <v>30</v>
      </c>
      <c r="I60" s="39">
        <v>2008</v>
      </c>
      <c r="J60" s="31" t="s">
        <v>82</v>
      </c>
      <c r="K60" s="30" t="s">
        <v>30</v>
      </c>
      <c r="L60" s="41">
        <v>1</v>
      </c>
      <c r="M60" s="43">
        <v>974.4</v>
      </c>
      <c r="N60" s="38"/>
      <c r="O60" s="38"/>
      <c r="P60" s="38"/>
      <c r="Q60" s="44"/>
    </row>
    <row r="61" spans="1:17" s="45" customFormat="1" ht="42.75" x14ac:dyDescent="0.25">
      <c r="A61" s="36">
        <v>56</v>
      </c>
      <c r="B61" s="30" t="s">
        <v>12</v>
      </c>
      <c r="C61" s="31" t="s">
        <v>32</v>
      </c>
      <c r="D61" s="42">
        <v>925720</v>
      </c>
      <c r="E61" s="40" t="s">
        <v>76</v>
      </c>
      <c r="F61" s="37" t="s">
        <v>82</v>
      </c>
      <c r="G61" s="37" t="s">
        <v>84</v>
      </c>
      <c r="H61" s="30" t="s">
        <v>30</v>
      </c>
      <c r="I61" s="39">
        <v>2010</v>
      </c>
      <c r="J61" s="31" t="s">
        <v>82</v>
      </c>
      <c r="K61" s="30" t="s">
        <v>30</v>
      </c>
      <c r="L61" s="41">
        <v>1</v>
      </c>
      <c r="M61" s="43">
        <v>974.4</v>
      </c>
      <c r="N61" s="38"/>
      <c r="O61" s="38"/>
      <c r="P61" s="38"/>
      <c r="Q61" s="44"/>
    </row>
    <row r="62" spans="1:17" s="45" customFormat="1" ht="42.75" x14ac:dyDescent="0.25">
      <c r="A62" s="36">
        <v>57</v>
      </c>
      <c r="B62" s="30" t="s">
        <v>12</v>
      </c>
      <c r="C62" s="31" t="s">
        <v>32</v>
      </c>
      <c r="D62" s="42">
        <v>925830</v>
      </c>
      <c r="E62" s="40" t="s">
        <v>77</v>
      </c>
      <c r="F62" s="37" t="s">
        <v>82</v>
      </c>
      <c r="G62" s="37" t="s">
        <v>84</v>
      </c>
      <c r="H62" s="30" t="s">
        <v>30</v>
      </c>
      <c r="I62" s="39">
        <v>2011</v>
      </c>
      <c r="J62" s="31" t="s">
        <v>82</v>
      </c>
      <c r="K62" s="30" t="s">
        <v>30</v>
      </c>
      <c r="L62" s="41">
        <v>1</v>
      </c>
      <c r="M62" s="43">
        <v>4023.6</v>
      </c>
      <c r="N62" s="38"/>
      <c r="O62" s="38"/>
      <c r="P62" s="38"/>
      <c r="Q62" s="44"/>
    </row>
    <row r="63" spans="1:17" s="45" customFormat="1" ht="28.5" x14ac:dyDescent="0.25">
      <c r="A63" s="36">
        <v>58</v>
      </c>
      <c r="B63" s="30" t="s">
        <v>12</v>
      </c>
      <c r="C63" s="31" t="s">
        <v>32</v>
      </c>
      <c r="D63" s="42">
        <v>60001206</v>
      </c>
      <c r="E63" s="40" t="s">
        <v>78</v>
      </c>
      <c r="F63" s="37" t="s">
        <v>82</v>
      </c>
      <c r="G63" s="37" t="s">
        <v>84</v>
      </c>
      <c r="H63" s="30" t="s">
        <v>30</v>
      </c>
      <c r="I63" s="39">
        <v>2006</v>
      </c>
      <c r="J63" s="31" t="s">
        <v>82</v>
      </c>
      <c r="K63" s="30" t="s">
        <v>30</v>
      </c>
      <c r="L63" s="41">
        <v>1</v>
      </c>
      <c r="M63" s="43">
        <v>3886.7999999999997</v>
      </c>
      <c r="N63" s="38"/>
      <c r="O63" s="38"/>
      <c r="P63" s="38"/>
      <c r="Q63" s="44"/>
    </row>
    <row r="64" spans="1:17" s="45" customFormat="1" ht="42.75" x14ac:dyDescent="0.25">
      <c r="A64" s="36">
        <v>59</v>
      </c>
      <c r="B64" s="30" t="s">
        <v>12</v>
      </c>
      <c r="C64" s="31" t="s">
        <v>32</v>
      </c>
      <c r="D64" s="42">
        <v>925740</v>
      </c>
      <c r="E64" s="40" t="s">
        <v>74</v>
      </c>
      <c r="F64" s="37" t="s">
        <v>82</v>
      </c>
      <c r="G64" s="37" t="s">
        <v>84</v>
      </c>
      <c r="H64" s="30" t="s">
        <v>30</v>
      </c>
      <c r="I64" s="39">
        <v>2010</v>
      </c>
      <c r="J64" s="31" t="s">
        <v>82</v>
      </c>
      <c r="K64" s="30" t="s">
        <v>30</v>
      </c>
      <c r="L64" s="41">
        <v>1</v>
      </c>
      <c r="M64" s="43">
        <v>974.4</v>
      </c>
      <c r="N64" s="38"/>
      <c r="O64" s="38"/>
      <c r="P64" s="38"/>
      <c r="Q64" s="44"/>
    </row>
    <row r="65" spans="1:17" s="45" customFormat="1" ht="42.75" x14ac:dyDescent="0.25">
      <c r="A65" s="36">
        <v>60</v>
      </c>
      <c r="B65" s="30" t="s">
        <v>12</v>
      </c>
      <c r="C65" s="31" t="s">
        <v>32</v>
      </c>
      <c r="D65" s="42">
        <v>925741</v>
      </c>
      <c r="E65" s="40" t="s">
        <v>74</v>
      </c>
      <c r="F65" s="37" t="s">
        <v>82</v>
      </c>
      <c r="G65" s="37" t="s">
        <v>84</v>
      </c>
      <c r="H65" s="30" t="s">
        <v>30</v>
      </c>
      <c r="I65" s="39">
        <v>2010</v>
      </c>
      <c r="J65" s="31" t="s">
        <v>82</v>
      </c>
      <c r="K65" s="30" t="s">
        <v>30</v>
      </c>
      <c r="L65" s="41">
        <v>1</v>
      </c>
      <c r="M65" s="43">
        <v>974.4</v>
      </c>
      <c r="N65" s="38"/>
      <c r="O65" s="38"/>
      <c r="P65" s="38"/>
      <c r="Q65" s="44"/>
    </row>
    <row r="66" spans="1:17" s="45" customFormat="1" ht="42.75" x14ac:dyDescent="0.25">
      <c r="A66" s="36">
        <v>61</v>
      </c>
      <c r="B66" s="30" t="s">
        <v>12</v>
      </c>
      <c r="C66" s="31" t="s">
        <v>32</v>
      </c>
      <c r="D66" s="42">
        <v>925905</v>
      </c>
      <c r="E66" s="40" t="s">
        <v>74</v>
      </c>
      <c r="F66" s="37" t="s">
        <v>82</v>
      </c>
      <c r="G66" s="37" t="s">
        <v>84</v>
      </c>
      <c r="H66" s="30" t="s">
        <v>30</v>
      </c>
      <c r="I66" s="39">
        <v>2011</v>
      </c>
      <c r="J66" s="31" t="s">
        <v>82</v>
      </c>
      <c r="K66" s="30" t="s">
        <v>30</v>
      </c>
      <c r="L66" s="41">
        <v>1</v>
      </c>
      <c r="M66" s="43">
        <v>1054.8</v>
      </c>
      <c r="N66" s="38"/>
      <c r="O66" s="38"/>
      <c r="P66" s="38"/>
      <c r="Q66" s="44"/>
    </row>
    <row r="67" spans="1:17" s="45" customFormat="1" ht="42.75" x14ac:dyDescent="0.25">
      <c r="A67" s="36">
        <v>62</v>
      </c>
      <c r="B67" s="30" t="s">
        <v>12</v>
      </c>
      <c r="C67" s="31" t="s">
        <v>32</v>
      </c>
      <c r="D67" s="42">
        <v>925833</v>
      </c>
      <c r="E67" s="40" t="s">
        <v>79</v>
      </c>
      <c r="F67" s="37" t="s">
        <v>82</v>
      </c>
      <c r="G67" s="37" t="s">
        <v>84</v>
      </c>
      <c r="H67" s="30" t="s">
        <v>30</v>
      </c>
      <c r="I67" s="39">
        <v>2011</v>
      </c>
      <c r="J67" s="31" t="s">
        <v>82</v>
      </c>
      <c r="K67" s="30" t="s">
        <v>30</v>
      </c>
      <c r="L67" s="41">
        <v>1</v>
      </c>
      <c r="M67" s="43">
        <v>974.4</v>
      </c>
      <c r="N67" s="38"/>
      <c r="O67" s="38"/>
      <c r="P67" s="38"/>
      <c r="Q67" s="44"/>
    </row>
    <row r="68" spans="1:17" s="6" customFormat="1" x14ac:dyDescent="0.25">
      <c r="A68" s="36">
        <v>63</v>
      </c>
      <c r="B68" s="30" t="s">
        <v>12</v>
      </c>
      <c r="C68" s="31" t="s">
        <v>32</v>
      </c>
      <c r="D68" s="42">
        <v>3881</v>
      </c>
      <c r="E68" s="40" t="s">
        <v>80</v>
      </c>
      <c r="F68" s="37" t="s">
        <v>82</v>
      </c>
      <c r="G68" s="37" t="s">
        <v>84</v>
      </c>
      <c r="H68" s="30" t="s">
        <v>30</v>
      </c>
      <c r="I68" s="39">
        <v>2008</v>
      </c>
      <c r="J68" s="31" t="s">
        <v>82</v>
      </c>
      <c r="K68" s="30" t="s">
        <v>30</v>
      </c>
      <c r="L68" s="41">
        <v>1</v>
      </c>
      <c r="M68" s="43">
        <v>6273.5999999999995</v>
      </c>
      <c r="N68" s="4"/>
      <c r="O68" s="4"/>
      <c r="P68" s="4"/>
      <c r="Q68" s="5"/>
    </row>
    <row r="69" spans="1:17" s="6" customFormat="1" ht="28.5" x14ac:dyDescent="0.25">
      <c r="A69" s="36">
        <v>64</v>
      </c>
      <c r="B69" s="30" t="s">
        <v>12</v>
      </c>
      <c r="C69" s="31" t="s">
        <v>32</v>
      </c>
      <c r="D69" s="42">
        <v>4541</v>
      </c>
      <c r="E69" s="40" t="s">
        <v>81</v>
      </c>
      <c r="F69" s="37" t="s">
        <v>82</v>
      </c>
      <c r="G69" s="37" t="s">
        <v>84</v>
      </c>
      <c r="H69" s="30" t="s">
        <v>30</v>
      </c>
      <c r="I69" s="39">
        <v>2006</v>
      </c>
      <c r="J69" s="31" t="s">
        <v>82</v>
      </c>
      <c r="K69" s="30" t="s">
        <v>30</v>
      </c>
      <c r="L69" s="41">
        <v>1</v>
      </c>
      <c r="M69" s="43">
        <v>3235.2</v>
      </c>
      <c r="N69" s="4"/>
      <c r="O69" s="4"/>
      <c r="P69" s="4"/>
      <c r="Q69" s="5"/>
    </row>
    <row r="70" spans="1:17" s="6" customFormat="1" x14ac:dyDescent="0.25">
      <c r="A70" s="59" t="s">
        <v>19</v>
      </c>
      <c r="B70" s="60"/>
      <c r="C70" s="60"/>
      <c r="D70" s="60"/>
      <c r="E70" s="60"/>
      <c r="F70" s="60"/>
      <c r="G70" s="60"/>
      <c r="H70" s="60"/>
      <c r="I70" s="60"/>
      <c r="J70" s="60"/>
      <c r="K70" s="61"/>
      <c r="L70" s="18"/>
      <c r="M70" s="33">
        <f>SUM(M6:M69)</f>
        <v>154309.19999999992</v>
      </c>
      <c r="N70" s="33">
        <f>SUM(N6:N69)</f>
        <v>0</v>
      </c>
      <c r="O70" s="33">
        <f>SUM(O6:O69)</f>
        <v>0</v>
      </c>
      <c r="P70" s="4"/>
      <c r="Q70" s="5"/>
    </row>
    <row r="71" spans="1:17" s="8" customFormat="1" ht="15.75" x14ac:dyDescent="0.25">
      <c r="A71" s="62" t="s">
        <v>20</v>
      </c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4"/>
      <c r="O71" s="22">
        <f>O70*1.2</f>
        <v>0</v>
      </c>
      <c r="P71" s="22" t="s">
        <v>27</v>
      </c>
      <c r="Q71" s="7"/>
    </row>
    <row r="72" spans="1:17" x14ac:dyDescent="0.25">
      <c r="A72" s="9"/>
      <c r="B72" s="9"/>
      <c r="C72" s="9"/>
      <c r="D72" s="10"/>
      <c r="E72" s="11"/>
      <c r="F72" s="12"/>
      <c r="G72" s="9"/>
      <c r="H72" s="13"/>
      <c r="I72" s="14"/>
      <c r="J72" s="9"/>
      <c r="K72" s="9"/>
      <c r="L72" s="9"/>
    </row>
    <row r="73" spans="1:17" ht="15.75" x14ac:dyDescent="0.25">
      <c r="A73" s="9"/>
      <c r="B73" s="58" t="s">
        <v>16</v>
      </c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</row>
    <row r="74" spans="1:17" ht="15.75" x14ac:dyDescent="0.25">
      <c r="A74" s="9"/>
      <c r="B74" s="52" t="s">
        <v>17</v>
      </c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</row>
    <row r="75" spans="1:17" ht="15.75" x14ac:dyDescent="0.25">
      <c r="A75" s="9"/>
      <c r="B75" s="52" t="s">
        <v>29</v>
      </c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</row>
    <row r="76" spans="1:17" ht="15.75" x14ac:dyDescent="0.25">
      <c r="A76" s="9"/>
      <c r="B76" s="52" t="s">
        <v>28</v>
      </c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</row>
    <row r="77" spans="1:17" ht="15.75" x14ac:dyDescent="0.25">
      <c r="A77" s="9"/>
      <c r="B77" s="52" t="s">
        <v>18</v>
      </c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</row>
    <row r="78" spans="1:17" x14ac:dyDescent="0.25">
      <c r="A78" s="9"/>
      <c r="B78" s="16"/>
      <c r="C78" s="16"/>
      <c r="D78" s="16"/>
      <c r="E78" s="17"/>
      <c r="F78" s="16"/>
      <c r="G78" s="17"/>
      <c r="H78" s="17"/>
      <c r="I78" s="17"/>
      <c r="J78" s="17"/>
      <c r="K78" s="17"/>
      <c r="L78" s="17"/>
      <c r="M78" s="17"/>
      <c r="N78" s="17"/>
      <c r="O78" s="17"/>
      <c r="P78" s="17"/>
    </row>
    <row r="79" spans="1:17" ht="15.75" x14ac:dyDescent="0.25">
      <c r="A79" s="9"/>
      <c r="B79" s="9"/>
      <c r="C79" s="53"/>
      <c r="D79" s="53"/>
      <c r="E79" s="54"/>
      <c r="F79" s="54"/>
      <c r="G79" s="54"/>
      <c r="H79" s="55"/>
      <c r="I79" s="55"/>
      <c r="J79" s="9"/>
      <c r="K79" s="9"/>
      <c r="L79" s="9"/>
      <c r="M79" s="35"/>
    </row>
    <row r="80" spans="1:17" ht="15.75" x14ac:dyDescent="0.25">
      <c r="A80" s="9"/>
      <c r="B80" s="9"/>
      <c r="C80" s="49" t="s">
        <v>23</v>
      </c>
      <c r="D80" s="49"/>
      <c r="E80" s="49"/>
      <c r="F80" s="49"/>
      <c r="G80" s="23"/>
      <c r="H80" s="24"/>
      <c r="I80" s="24"/>
      <c r="J80" s="25"/>
      <c r="K80" s="24" t="s">
        <v>11</v>
      </c>
      <c r="L80" s="9"/>
      <c r="M80" s="35"/>
    </row>
    <row r="81" spans="1:14" x14ac:dyDescent="0.25">
      <c r="A81" s="9"/>
      <c r="B81" s="9"/>
      <c r="C81" s="50" t="s">
        <v>24</v>
      </c>
      <c r="D81" s="50" t="s">
        <v>25</v>
      </c>
      <c r="E81" s="50"/>
      <c r="F81" s="50"/>
      <c r="G81" s="51" t="s">
        <v>26</v>
      </c>
      <c r="H81" s="51"/>
      <c r="I81" s="51"/>
      <c r="J81" s="25"/>
      <c r="K81" s="26"/>
      <c r="L81" s="9"/>
      <c r="M81" s="35"/>
      <c r="N81" s="27"/>
    </row>
  </sheetData>
  <autoFilter ref="A4:Q71"/>
  <mergeCells count="15">
    <mergeCell ref="A1:M1"/>
    <mergeCell ref="A2:M2"/>
    <mergeCell ref="B73:P73"/>
    <mergeCell ref="B74:P74"/>
    <mergeCell ref="B75:P75"/>
    <mergeCell ref="A70:K70"/>
    <mergeCell ref="A71:N71"/>
    <mergeCell ref="C80:F80"/>
    <mergeCell ref="C81:F81"/>
    <mergeCell ref="G81:I81"/>
    <mergeCell ref="B76:P76"/>
    <mergeCell ref="B77:P77"/>
    <mergeCell ref="C79:D79"/>
    <mergeCell ref="E79:G79"/>
    <mergeCell ref="H79:I7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'C:\Users\VKMikhailov\AppData\Local\Microsoft\Windows\Temporary Internet Files\Content.Outlook\SZQUHU18\[ТБИ выкуп невыкуп.xlsx]Списки'!#REF!</xm:f>
          </x14:formula1>
          <xm:sqref>B72:C72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Лот№9-10.20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Аювджи Татьяна Владимировна</dc:creator>
  <cp:lastModifiedBy>Бодракова Лиана Юсуфовна</cp:lastModifiedBy>
  <dcterms:created xsi:type="dcterms:W3CDTF">2019-11-25T10:17:21Z</dcterms:created>
  <dcterms:modified xsi:type="dcterms:W3CDTF">2021-05-31T11:13:40Z</dcterms:modified>
</cp:coreProperties>
</file>